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5FB2C7C5-EC1D-436D-971B-8AC456934978}" xr6:coauthVersionLast="47" xr6:coauthVersionMax="47" xr10:uidLastSave="{00000000-0000-0000-0000-000000000000}"/>
  <bookViews>
    <workbookView xWindow="-108" yWindow="-108" windowWidth="23256" windowHeight="12456" tabRatio="898" firstSheet="7"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Riesgos'!$A$1:$N$15</definedName>
    <definedName name="_xlnm.Print_Area" localSheetId="5">'6- Valoración Controles'!$A$1:$V$15</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28" l="1"/>
  <c r="C5" i="29"/>
  <c r="L140" i="29"/>
  <c r="L150" i="29"/>
  <c r="F150" i="18" s="1"/>
  <c r="J150" i="29"/>
  <c r="K150" i="29"/>
  <c r="J160" i="29"/>
  <c r="L160" i="29"/>
  <c r="F160" i="18" s="1"/>
  <c r="C6" i="36"/>
  <c r="C6" i="35"/>
  <c r="C4" i="34"/>
  <c r="C4" i="35" s="1"/>
  <c r="C4" i="36" s="1"/>
  <c r="C4" i="18"/>
  <c r="G100" i="18"/>
  <c r="R14" i="28"/>
  <c r="L11" i="28"/>
  <c r="C11" i="28"/>
  <c r="K11" i="27"/>
  <c r="G160" i="36"/>
  <c r="G150" i="36"/>
  <c r="G140" i="36"/>
  <c r="G130" i="36"/>
  <c r="G120" i="36"/>
  <c r="G110" i="36"/>
  <c r="G100" i="36"/>
  <c r="G90" i="36"/>
  <c r="G80" i="36"/>
  <c r="G70" i="36"/>
  <c r="G60" i="36"/>
  <c r="G50" i="36"/>
  <c r="G40" i="36"/>
  <c r="G30" i="36"/>
  <c r="G20" i="36"/>
  <c r="G10" i="36"/>
  <c r="G160" i="35"/>
  <c r="G150" i="35"/>
  <c r="G140" i="35"/>
  <c r="G130" i="35"/>
  <c r="G120" i="35"/>
  <c r="G110" i="35"/>
  <c r="G100" i="35"/>
  <c r="G90" i="35"/>
  <c r="G80" i="35"/>
  <c r="G70" i="35"/>
  <c r="G60" i="35"/>
  <c r="G50" i="35"/>
  <c r="G40" i="35"/>
  <c r="G30" i="35"/>
  <c r="G20" i="35"/>
  <c r="G10" i="35"/>
  <c r="G160" i="34"/>
  <c r="G150" i="34"/>
  <c r="G140" i="34"/>
  <c r="G130" i="34"/>
  <c r="G120" i="34"/>
  <c r="G110" i="34"/>
  <c r="G100" i="34"/>
  <c r="G90" i="34"/>
  <c r="G80" i="34"/>
  <c r="G70" i="34"/>
  <c r="G60" i="34"/>
  <c r="G50" i="34"/>
  <c r="G40" i="34"/>
  <c r="G30" i="34"/>
  <c r="G20" i="34"/>
  <c r="G10" i="34"/>
  <c r="G20" i="18"/>
  <c r="G30" i="18"/>
  <c r="G40" i="18"/>
  <c r="G50" i="18"/>
  <c r="G60" i="18"/>
  <c r="G70" i="18"/>
  <c r="G80" i="18"/>
  <c r="G90" i="18"/>
  <c r="G110" i="18"/>
  <c r="G120" i="18"/>
  <c r="G130" i="18"/>
  <c r="G140" i="18"/>
  <c r="G150" i="18"/>
  <c r="G160" i="18"/>
  <c r="G10" i="18"/>
  <c r="I160" i="29"/>
  <c r="I150" i="29"/>
  <c r="I140" i="29"/>
  <c r="I130" i="29"/>
  <c r="I120" i="29"/>
  <c r="I110" i="29"/>
  <c r="I100" i="29"/>
  <c r="D100" i="18" s="1"/>
  <c r="I90" i="29"/>
  <c r="I80" i="29"/>
  <c r="C160" i="29"/>
  <c r="C150" i="29"/>
  <c r="C140" i="29"/>
  <c r="C130" i="29"/>
  <c r="B130" i="29"/>
  <c r="B130" i="35" s="1"/>
  <c r="C120" i="29"/>
  <c r="C110" i="29"/>
  <c r="C100" i="29"/>
  <c r="C100" i="18" s="1"/>
  <c r="C90" i="29"/>
  <c r="B160" i="29"/>
  <c r="B150" i="29"/>
  <c r="B140" i="29"/>
  <c r="B120" i="29"/>
  <c r="B110" i="29"/>
  <c r="B100" i="29"/>
  <c r="B100" i="18" s="1"/>
  <c r="B90" i="29"/>
  <c r="A160" i="29"/>
  <c r="A150" i="29"/>
  <c r="A140" i="29"/>
  <c r="A130" i="29"/>
  <c r="A120" i="29"/>
  <c r="A110" i="29"/>
  <c r="A100" i="29"/>
  <c r="A100" i="18" s="1"/>
  <c r="A90" i="29"/>
  <c r="A80" i="29"/>
  <c r="A70" i="29"/>
  <c r="A60" i="29"/>
  <c r="A50" i="29"/>
  <c r="A40" i="29"/>
  <c r="A30" i="29"/>
  <c r="A20" i="29"/>
  <c r="E90" i="29"/>
  <c r="K90" i="29"/>
  <c r="E91" i="29"/>
  <c r="E92" i="29"/>
  <c r="E93" i="29"/>
  <c r="E94" i="29"/>
  <c r="E95" i="29"/>
  <c r="E96" i="29"/>
  <c r="E97" i="29"/>
  <c r="E98" i="29"/>
  <c r="E99" i="29"/>
  <c r="E100" i="29"/>
  <c r="K100" i="29"/>
  <c r="E101" i="29"/>
  <c r="E102" i="29"/>
  <c r="E103" i="29"/>
  <c r="E104" i="29"/>
  <c r="E105" i="29"/>
  <c r="E106" i="29"/>
  <c r="E107" i="29"/>
  <c r="E108" i="29"/>
  <c r="E109" i="29"/>
  <c r="E110" i="29"/>
  <c r="K110" i="29"/>
  <c r="E111" i="29"/>
  <c r="E112" i="29"/>
  <c r="E113" i="29"/>
  <c r="E114" i="29"/>
  <c r="E115" i="29"/>
  <c r="E116" i="29"/>
  <c r="E117" i="29"/>
  <c r="E118" i="29"/>
  <c r="E119" i="29"/>
  <c r="E120" i="29"/>
  <c r="K120" i="29"/>
  <c r="E121" i="29"/>
  <c r="E122" i="29"/>
  <c r="E123" i="29"/>
  <c r="E124" i="29"/>
  <c r="E125" i="29"/>
  <c r="E126" i="29"/>
  <c r="E127" i="29"/>
  <c r="E128" i="29"/>
  <c r="E129" i="29"/>
  <c r="E130" i="29"/>
  <c r="K130" i="29"/>
  <c r="E131" i="29"/>
  <c r="E132" i="29"/>
  <c r="E133" i="29"/>
  <c r="E134" i="29"/>
  <c r="E135" i="29"/>
  <c r="E136" i="29"/>
  <c r="E137" i="29"/>
  <c r="E138" i="29"/>
  <c r="E139" i="29"/>
  <c r="E140" i="29"/>
  <c r="K140" i="29"/>
  <c r="E141" i="29"/>
  <c r="E142" i="29"/>
  <c r="E143" i="29"/>
  <c r="E144" i="29"/>
  <c r="E145" i="29"/>
  <c r="E146" i="29"/>
  <c r="E147" i="29"/>
  <c r="E148" i="29"/>
  <c r="E149" i="29"/>
  <c r="E150" i="29"/>
  <c r="E151" i="29"/>
  <c r="E152" i="29"/>
  <c r="E153" i="29"/>
  <c r="E154" i="29"/>
  <c r="E155" i="29"/>
  <c r="E156" i="29"/>
  <c r="E157" i="29"/>
  <c r="E158" i="29"/>
  <c r="E159" i="29"/>
  <c r="E160" i="29"/>
  <c r="K160" i="29"/>
  <c r="E161" i="29"/>
  <c r="E162" i="29"/>
  <c r="E163" i="29"/>
  <c r="E164" i="29"/>
  <c r="E165" i="29"/>
  <c r="E166" i="29"/>
  <c r="E167" i="29"/>
  <c r="E168" i="29"/>
  <c r="E169" i="29"/>
  <c r="L53" i="28"/>
  <c r="L54" i="28"/>
  <c r="L55" i="28"/>
  <c r="L56" i="28"/>
  <c r="L57" i="28"/>
  <c r="J56" i="28"/>
  <c r="C56" i="28"/>
  <c r="C57" i="28"/>
  <c r="C55" i="28"/>
  <c r="C53" i="28"/>
  <c r="C54" i="28"/>
  <c r="C51" i="28"/>
  <c r="C52" i="28"/>
  <c r="A56" i="28"/>
  <c r="B51" i="28"/>
  <c r="B53" i="28"/>
  <c r="B55" i="28"/>
  <c r="B56" i="28"/>
  <c r="A55" i="28"/>
  <c r="R56" i="28"/>
  <c r="R57" i="28"/>
  <c r="A53" i="28"/>
  <c r="A51" i="28"/>
  <c r="L51" i="28"/>
  <c r="L52" i="28"/>
  <c r="L49" i="28"/>
  <c r="L50" i="28"/>
  <c r="C49" i="28"/>
  <c r="C50" i="28"/>
  <c r="B49" i="28"/>
  <c r="A49" i="28"/>
  <c r="A44" i="28"/>
  <c r="A47" i="28"/>
  <c r="C48" i="28"/>
  <c r="C47" i="28"/>
  <c r="B47" i="28"/>
  <c r="L44" i="28"/>
  <c r="L45" i="28"/>
  <c r="L46" i="28"/>
  <c r="L47" i="28"/>
  <c r="L48" i="28"/>
  <c r="C45" i="28"/>
  <c r="C46" i="28"/>
  <c r="B44" i="28"/>
  <c r="L40" i="28"/>
  <c r="L41" i="28"/>
  <c r="L42" i="28"/>
  <c r="L43" i="28"/>
  <c r="C43" i="28"/>
  <c r="B40" i="28"/>
  <c r="A40" i="28"/>
  <c r="C40" i="28"/>
  <c r="C41" i="28"/>
  <c r="C42" i="28"/>
  <c r="B37" i="28"/>
  <c r="L38" i="28"/>
  <c r="A37" i="28"/>
  <c r="L36" i="28"/>
  <c r="A35" i="28"/>
  <c r="L31" i="28"/>
  <c r="L32" i="28"/>
  <c r="L33" i="28"/>
  <c r="L34" i="28"/>
  <c r="A30" i="28"/>
  <c r="L25" i="28"/>
  <c r="L26" i="28"/>
  <c r="L27" i="28"/>
  <c r="L28" i="28"/>
  <c r="L29" i="28"/>
  <c r="A25" i="28"/>
  <c r="L21" i="28"/>
  <c r="L22" i="28"/>
  <c r="L23" i="28"/>
  <c r="L24" i="28"/>
  <c r="L19" i="28"/>
  <c r="L20" i="28"/>
  <c r="L17" i="28"/>
  <c r="A20" i="28"/>
  <c r="A16" i="28"/>
  <c r="C13" i="28"/>
  <c r="L12" i="28"/>
  <c r="A13" i="28"/>
  <c r="J40" i="28"/>
  <c r="R40" i="28"/>
  <c r="J41" i="28"/>
  <c r="R41" i="28"/>
  <c r="J42" i="28"/>
  <c r="R42" i="28"/>
  <c r="J43" i="28"/>
  <c r="R43" i="28"/>
  <c r="J44" i="28"/>
  <c r="R44" i="28"/>
  <c r="J45" i="28"/>
  <c r="R45" i="28"/>
  <c r="J46" i="28"/>
  <c r="R46" i="28"/>
  <c r="J47" i="28"/>
  <c r="R47" i="28"/>
  <c r="J48" i="28"/>
  <c r="R48" i="28"/>
  <c r="J49" i="28"/>
  <c r="R49" i="28"/>
  <c r="J50" i="28"/>
  <c r="R50" i="28"/>
  <c r="J51" i="28"/>
  <c r="R51" i="28"/>
  <c r="R52" i="28"/>
  <c r="J53" i="28"/>
  <c r="R53" i="28"/>
  <c r="R54" i="28"/>
  <c r="J55" i="28"/>
  <c r="R55" i="28"/>
  <c r="K29" i="27"/>
  <c r="G56" i="27"/>
  <c r="G55" i="27"/>
  <c r="G53" i="27"/>
  <c r="G51" i="27"/>
  <c r="G49" i="27"/>
  <c r="G47" i="27"/>
  <c r="G44" i="27"/>
  <c r="G40" i="27"/>
  <c r="G37" i="27"/>
  <c r="C5" i="34" l="1"/>
  <c r="C5" i="35" s="1"/>
  <c r="C5" i="36" s="1"/>
  <c r="C5" i="18"/>
  <c r="A20" i="36"/>
  <c r="A20" i="35"/>
  <c r="A20" i="34"/>
  <c r="A30" i="36"/>
  <c r="A30" i="35"/>
  <c r="A30" i="34"/>
  <c r="A30" i="18"/>
  <c r="A40" i="36"/>
  <c r="A40" i="35"/>
  <c r="A40" i="34"/>
  <c r="A40" i="18"/>
  <c r="A50" i="36"/>
  <c r="A50" i="35"/>
  <c r="A50" i="34"/>
  <c r="A50" i="18"/>
  <c r="A60" i="36"/>
  <c r="A60" i="35"/>
  <c r="A60" i="34"/>
  <c r="A60" i="18"/>
  <c r="A70" i="36"/>
  <c r="A70" i="35"/>
  <c r="A70" i="34"/>
  <c r="A70" i="18"/>
  <c r="A80" i="36"/>
  <c r="A80" i="35"/>
  <c r="A80" i="34"/>
  <c r="A80" i="18"/>
  <c r="A90" i="36"/>
  <c r="A90" i="35"/>
  <c r="A90" i="34"/>
  <c r="A90" i="18"/>
  <c r="A100" i="36"/>
  <c r="A100" i="35"/>
  <c r="A100" i="34"/>
  <c r="A110" i="36"/>
  <c r="A110" i="35"/>
  <c r="A110" i="34"/>
  <c r="A110" i="18"/>
  <c r="A120" i="36"/>
  <c r="A120" i="35"/>
  <c r="A120" i="34"/>
  <c r="A120" i="18"/>
  <c r="A130" i="36"/>
  <c r="A130" i="35"/>
  <c r="A130" i="34"/>
  <c r="A130" i="18"/>
  <c r="A140" i="36"/>
  <c r="A140" i="35"/>
  <c r="A140" i="34"/>
  <c r="A140" i="18"/>
  <c r="A150" i="36"/>
  <c r="A150" i="35"/>
  <c r="A150" i="34"/>
  <c r="A150" i="18"/>
  <c r="A160" i="36"/>
  <c r="A160" i="35"/>
  <c r="A160" i="34"/>
  <c r="A160" i="18"/>
  <c r="B90" i="36"/>
  <c r="B90" i="35"/>
  <c r="B90" i="34"/>
  <c r="B90" i="18"/>
  <c r="B100" i="36"/>
  <c r="B100" i="35"/>
  <c r="B100" i="34"/>
  <c r="B110" i="36"/>
  <c r="B110" i="35"/>
  <c r="B110" i="34"/>
  <c r="B110" i="18"/>
  <c r="B120" i="36"/>
  <c r="B120" i="35"/>
  <c r="B120" i="34"/>
  <c r="B120" i="18"/>
  <c r="B140" i="36"/>
  <c r="B140" i="35"/>
  <c r="B140" i="34"/>
  <c r="B140" i="18"/>
  <c r="B150" i="36"/>
  <c r="B150" i="35"/>
  <c r="B150" i="34"/>
  <c r="B150" i="18"/>
  <c r="B160" i="36"/>
  <c r="B160" i="35"/>
  <c r="B160" i="34"/>
  <c r="B160" i="18"/>
  <c r="C90" i="36"/>
  <c r="C90" i="35"/>
  <c r="C90" i="34"/>
  <c r="C90" i="18"/>
  <c r="C100" i="36"/>
  <c r="C100" i="35"/>
  <c r="C100" i="34"/>
  <c r="C110" i="36"/>
  <c r="C110" i="35"/>
  <c r="C110" i="34"/>
  <c r="C110" i="18"/>
  <c r="C120" i="36"/>
  <c r="C120" i="35"/>
  <c r="C120" i="34"/>
  <c r="C120" i="18"/>
  <c r="B130" i="36"/>
  <c r="B130" i="34"/>
  <c r="B130" i="18"/>
  <c r="C130" i="36"/>
  <c r="C130" i="35"/>
  <c r="C130" i="34"/>
  <c r="C130" i="18"/>
  <c r="C140" i="36"/>
  <c r="C140" i="35"/>
  <c r="C140" i="34"/>
  <c r="C140" i="18"/>
  <c r="C150" i="36"/>
  <c r="C150" i="35"/>
  <c r="C150" i="34"/>
  <c r="C150" i="18"/>
  <c r="C160" i="36"/>
  <c r="C160" i="35"/>
  <c r="C160" i="34"/>
  <c r="C160" i="18"/>
  <c r="D80" i="36"/>
  <c r="D80" i="35"/>
  <c r="D80" i="34"/>
  <c r="D80" i="18"/>
  <c r="D90" i="36"/>
  <c r="D90" i="35"/>
  <c r="D90" i="34"/>
  <c r="D90" i="18"/>
  <c r="D100" i="36"/>
  <c r="D100" i="35"/>
  <c r="D100" i="34"/>
  <c r="D110" i="36"/>
  <c r="D110" i="35"/>
  <c r="D110" i="34"/>
  <c r="D110" i="18"/>
  <c r="D120" i="36"/>
  <c r="D120" i="35"/>
  <c r="D120" i="34"/>
  <c r="D120" i="18"/>
  <c r="D130" i="36"/>
  <c r="D130" i="35"/>
  <c r="D130" i="34"/>
  <c r="D130" i="18"/>
  <c r="D140" i="36"/>
  <c r="D140" i="35"/>
  <c r="D140" i="34"/>
  <c r="D140" i="18"/>
  <c r="D150" i="36"/>
  <c r="D150" i="35"/>
  <c r="D150" i="34"/>
  <c r="D150" i="18"/>
  <c r="D160" i="36"/>
  <c r="D160" i="35"/>
  <c r="D160" i="34"/>
  <c r="D160" i="18"/>
  <c r="K56" i="28"/>
  <c r="S56" i="28"/>
  <c r="S53" i="28"/>
  <c r="K51" i="28"/>
  <c r="S47" i="28"/>
  <c r="S44" i="28"/>
  <c r="S40" i="28"/>
  <c r="S51" i="28"/>
  <c r="K55" i="28"/>
  <c r="K49" i="28"/>
  <c r="K47" i="28"/>
  <c r="K44" i="28"/>
  <c r="K40" i="28"/>
  <c r="S55" i="28"/>
  <c r="K53" i="28"/>
  <c r="S49" i="28"/>
  <c r="H40" i="27"/>
  <c r="F90" i="29" s="1"/>
  <c r="L40" i="27"/>
  <c r="K40" i="27" s="1"/>
  <c r="L41" i="27"/>
  <c r="K41" i="27" s="1"/>
  <c r="L42" i="27"/>
  <c r="K42" i="27" s="1"/>
  <c r="L43" i="27"/>
  <c r="K43" i="27" s="1"/>
  <c r="H44" i="27"/>
  <c r="F100" i="29" s="1"/>
  <c r="L44" i="27"/>
  <c r="L45" i="27"/>
  <c r="K45" i="27" s="1"/>
  <c r="L46" i="27"/>
  <c r="K46" i="27" s="1"/>
  <c r="H47" i="27"/>
  <c r="F110" i="29" s="1"/>
  <c r="L47" i="27"/>
  <c r="L48" i="27"/>
  <c r="K48" i="27" s="1"/>
  <c r="H49" i="27"/>
  <c r="F120" i="29" s="1"/>
  <c r="L49" i="27"/>
  <c r="K49" i="27" s="1"/>
  <c r="L50" i="27"/>
  <c r="K50" i="27" s="1"/>
  <c r="H51" i="27"/>
  <c r="F130" i="29" s="1"/>
  <c r="L51" i="27"/>
  <c r="K51" i="27" s="1"/>
  <c r="L52" i="27"/>
  <c r="K52" i="27" s="1"/>
  <c r="H53" i="27"/>
  <c r="F140" i="29" s="1"/>
  <c r="L53" i="27"/>
  <c r="K53" i="27" s="1"/>
  <c r="L54" i="27"/>
  <c r="K54" i="27" s="1"/>
  <c r="H55" i="27"/>
  <c r="F150" i="29" s="1"/>
  <c r="L55" i="27"/>
  <c r="K55" i="27" s="1"/>
  <c r="H56" i="27"/>
  <c r="F160" i="29" s="1"/>
  <c r="L56" i="27"/>
  <c r="L57" i="27"/>
  <c r="K57" i="27" s="1"/>
  <c r="M56" i="27" l="1"/>
  <c r="M51" i="27"/>
  <c r="M55" i="27"/>
  <c r="M49" i="27"/>
  <c r="M47" i="27"/>
  <c r="M44" i="27"/>
  <c r="K44" i="27"/>
  <c r="K47" i="27"/>
  <c r="K56" i="27"/>
  <c r="M53" i="27"/>
  <c r="M40" i="27"/>
  <c r="K50" i="29"/>
  <c r="C50" i="29"/>
  <c r="K40" i="29"/>
  <c r="C40" i="29"/>
  <c r="K30" i="29"/>
  <c r="C30" i="29"/>
  <c r="B35" i="28"/>
  <c r="C35" i="28"/>
  <c r="J35" i="28"/>
  <c r="L35" i="28"/>
  <c r="R35" i="28"/>
  <c r="C36" i="28"/>
  <c r="J36" i="28"/>
  <c r="R36" i="28"/>
  <c r="C12" i="28"/>
  <c r="K27" i="27"/>
  <c r="K16" i="27"/>
  <c r="M16" i="27"/>
  <c r="G30" i="29" s="1"/>
  <c r="M20" i="27"/>
  <c r="G40" i="29" s="1"/>
  <c r="M25" i="27"/>
  <c r="G50" i="29" s="1"/>
  <c r="C30" i="36" l="1"/>
  <c r="C30" i="35"/>
  <c r="C30" i="34"/>
  <c r="C30" i="18"/>
  <c r="C40" i="36"/>
  <c r="C40" i="35"/>
  <c r="C40" i="34"/>
  <c r="C40" i="18"/>
  <c r="C50" i="36"/>
  <c r="C50" i="35"/>
  <c r="C50" i="34"/>
  <c r="C50" i="18"/>
  <c r="N40" i="27"/>
  <c r="H90" i="29" s="1"/>
  <c r="G90" i="29"/>
  <c r="U40" i="28"/>
  <c r="N53" i="27"/>
  <c r="H140" i="29" s="1"/>
  <c r="G140" i="29"/>
  <c r="U53" i="28"/>
  <c r="N44" i="27"/>
  <c r="H100" i="29" s="1"/>
  <c r="G100" i="29"/>
  <c r="U44" i="28"/>
  <c r="N47" i="27"/>
  <c r="H110" i="29" s="1"/>
  <c r="G110" i="29"/>
  <c r="U47" i="28"/>
  <c r="N49" i="27"/>
  <c r="H120" i="29" s="1"/>
  <c r="G120" i="29"/>
  <c r="U49" i="28"/>
  <c r="N55" i="27"/>
  <c r="H150" i="29" s="1"/>
  <c r="G150" i="29"/>
  <c r="U55" i="28"/>
  <c r="N51" i="27"/>
  <c r="H130" i="29" s="1"/>
  <c r="G130" i="29"/>
  <c r="U51" i="28"/>
  <c r="N56" i="27"/>
  <c r="H160" i="29" s="1"/>
  <c r="G160" i="29"/>
  <c r="U56" i="28"/>
  <c r="S35" i="28"/>
  <c r="K35" i="28"/>
  <c r="K26" i="27"/>
  <c r="K28" i="27"/>
  <c r="K25" i="27"/>
  <c r="G25" i="27"/>
  <c r="C25" i="28"/>
  <c r="V56" i="28" l="1"/>
  <c r="V51" i="28"/>
  <c r="L130" i="29" s="1"/>
  <c r="J130" i="29"/>
  <c r="V55" i="28"/>
  <c r="V49" i="28"/>
  <c r="L120" i="29" s="1"/>
  <c r="J120" i="29"/>
  <c r="V47" i="28"/>
  <c r="L110" i="29" s="1"/>
  <c r="J110" i="29"/>
  <c r="V44" i="28"/>
  <c r="L100" i="29" s="1"/>
  <c r="F100" i="18" s="1"/>
  <c r="J100" i="29"/>
  <c r="E100" i="18" s="1"/>
  <c r="J140" i="29"/>
  <c r="V53" i="28"/>
  <c r="V40" i="28"/>
  <c r="L90" i="29" s="1"/>
  <c r="J90" i="29"/>
  <c r="H37" i="27"/>
  <c r="F80" i="29" s="1"/>
  <c r="E90" i="36" l="1"/>
  <c r="E90" i="35"/>
  <c r="E90" i="34"/>
  <c r="E90" i="18"/>
  <c r="F90" i="36"/>
  <c r="F90" i="35"/>
  <c r="F90" i="34"/>
  <c r="F90" i="18"/>
  <c r="F140" i="36"/>
  <c r="F140" i="35"/>
  <c r="F140" i="34"/>
  <c r="F140" i="18"/>
  <c r="E140" i="36"/>
  <c r="E140" i="35"/>
  <c r="E140" i="34"/>
  <c r="E140" i="18"/>
  <c r="E100" i="36"/>
  <c r="E100" i="35"/>
  <c r="E100" i="34"/>
  <c r="F100" i="36"/>
  <c r="F100" i="35"/>
  <c r="F100" i="34"/>
  <c r="E110" i="36"/>
  <c r="E110" i="35"/>
  <c r="E110" i="34"/>
  <c r="E110" i="18"/>
  <c r="F110" i="36"/>
  <c r="F110" i="35"/>
  <c r="F110" i="34"/>
  <c r="F110" i="18"/>
  <c r="E120" i="36"/>
  <c r="E120" i="35"/>
  <c r="E120" i="34"/>
  <c r="E120" i="18"/>
  <c r="F120" i="36"/>
  <c r="F120" i="35"/>
  <c r="F120" i="34"/>
  <c r="F120" i="18"/>
  <c r="F150" i="36"/>
  <c r="F150" i="35"/>
  <c r="F150" i="34"/>
  <c r="E150" i="36"/>
  <c r="E150" i="35"/>
  <c r="E150" i="34"/>
  <c r="E150" i="18"/>
  <c r="E130" i="36"/>
  <c r="E130" i="35"/>
  <c r="E130" i="34"/>
  <c r="E130" i="18"/>
  <c r="F130" i="36"/>
  <c r="F130" i="35"/>
  <c r="F130" i="34"/>
  <c r="F130" i="18"/>
  <c r="F160" i="36"/>
  <c r="F160" i="35"/>
  <c r="F160" i="34"/>
  <c r="E160" i="36"/>
  <c r="E160" i="35"/>
  <c r="E160" i="34"/>
  <c r="E160" i="18"/>
  <c r="C34" i="28"/>
  <c r="C32" i="28"/>
  <c r="C33" i="28"/>
  <c r="K21" i="27"/>
  <c r="K24" i="27"/>
  <c r="K23" i="27"/>
  <c r="K22" i="27"/>
  <c r="K20" i="27"/>
  <c r="G20" i="27"/>
  <c r="C38" i="28" l="1"/>
  <c r="C39" i="28"/>
  <c r="C37" i="28"/>
  <c r="C31" i="28"/>
  <c r="C29" i="28"/>
  <c r="C26" i="28"/>
  <c r="C27" i="28"/>
  <c r="C28" i="28"/>
  <c r="C21" i="28"/>
  <c r="C22" i="28"/>
  <c r="C23" i="28"/>
  <c r="C24" i="28"/>
  <c r="C17" i="28"/>
  <c r="C18" i="28"/>
  <c r="C19" i="28"/>
  <c r="C14" i="28"/>
  <c r="C15" i="28"/>
  <c r="K17" i="27"/>
  <c r="K18" i="27"/>
  <c r="K19" i="27"/>
  <c r="G16" i="27"/>
  <c r="B80" i="29" l="1"/>
  <c r="C80" i="29"/>
  <c r="E80" i="29"/>
  <c r="K80" i="29"/>
  <c r="E81" i="29"/>
  <c r="E82" i="29"/>
  <c r="E83" i="29"/>
  <c r="E84" i="29"/>
  <c r="E85" i="29"/>
  <c r="E86" i="29"/>
  <c r="E87" i="29"/>
  <c r="E88" i="29"/>
  <c r="E89" i="29"/>
  <c r="B50" i="29"/>
  <c r="B40" i="29"/>
  <c r="H25" i="27"/>
  <c r="F50" i="29" s="1"/>
  <c r="H20" i="27"/>
  <c r="F40" i="29" s="1"/>
  <c r="H16" i="27"/>
  <c r="F30" i="29" s="1"/>
  <c r="C16" i="28"/>
  <c r="C20" i="28"/>
  <c r="C30" i="28"/>
  <c r="B30" i="28"/>
  <c r="B25" i="28"/>
  <c r="B20" i="28"/>
  <c r="B30" i="29"/>
  <c r="E30" i="29"/>
  <c r="E31" i="29"/>
  <c r="E32" i="29"/>
  <c r="E33" i="29"/>
  <c r="E34" i="29"/>
  <c r="E35" i="29"/>
  <c r="E36" i="29"/>
  <c r="E37" i="29"/>
  <c r="E38" i="29"/>
  <c r="E39" i="29"/>
  <c r="J37" i="28"/>
  <c r="L37" i="28"/>
  <c r="R37" i="28"/>
  <c r="J38" i="28"/>
  <c r="R38" i="28"/>
  <c r="J39" i="28"/>
  <c r="L39" i="28"/>
  <c r="R39" i="28"/>
  <c r="J20" i="28"/>
  <c r="R20" i="28"/>
  <c r="J21" i="28"/>
  <c r="R21" i="28"/>
  <c r="J22" i="28"/>
  <c r="R22" i="28"/>
  <c r="J23" i="28"/>
  <c r="R23" i="28"/>
  <c r="J24" i="28"/>
  <c r="R24" i="28"/>
  <c r="J25" i="28"/>
  <c r="R25" i="28"/>
  <c r="J26" i="28"/>
  <c r="R26" i="28"/>
  <c r="J27" i="28"/>
  <c r="R27" i="28"/>
  <c r="J28" i="28"/>
  <c r="R28" i="28"/>
  <c r="J29" i="28"/>
  <c r="R29" i="28"/>
  <c r="B16" i="28"/>
  <c r="J16" i="28"/>
  <c r="L16" i="28"/>
  <c r="R16" i="28"/>
  <c r="J17" i="28"/>
  <c r="R17" i="28"/>
  <c r="J18" i="28"/>
  <c r="L18" i="28"/>
  <c r="R18" i="28"/>
  <c r="J19" i="28"/>
  <c r="R19" i="28"/>
  <c r="L39" i="27"/>
  <c r="K39" i="27" s="1"/>
  <c r="L38" i="27"/>
  <c r="K38" i="27" s="1"/>
  <c r="L37"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2" i="27"/>
  <c r="K12" i="27" s="1"/>
  <c r="L13" i="27"/>
  <c r="K13" i="27" s="1"/>
  <c r="L14" i="27"/>
  <c r="K14" i="27" s="1"/>
  <c r="L15" i="27"/>
  <c r="K15" i="27" s="1"/>
  <c r="L30" i="27"/>
  <c r="K30" i="27" s="1"/>
  <c r="L31" i="27"/>
  <c r="K31" i="27" s="1"/>
  <c r="L32" i="27"/>
  <c r="K32" i="27" s="1"/>
  <c r="L33" i="27"/>
  <c r="K33" i="27" s="1"/>
  <c r="L34" i="27"/>
  <c r="K34" i="27" s="1"/>
  <c r="L35" i="27"/>
  <c r="L36" i="27"/>
  <c r="K36" i="27" s="1"/>
  <c r="B30" i="36" l="1"/>
  <c r="B30" i="35"/>
  <c r="B30" i="34"/>
  <c r="B30" i="18"/>
  <c r="B40" i="36"/>
  <c r="B40" i="35"/>
  <c r="B40" i="34"/>
  <c r="B40" i="18"/>
  <c r="B50" i="36"/>
  <c r="B50" i="35"/>
  <c r="B50" i="34"/>
  <c r="B50" i="18"/>
  <c r="C80" i="36"/>
  <c r="C80" i="35"/>
  <c r="C80" i="34"/>
  <c r="C80" i="18"/>
  <c r="B80" i="36"/>
  <c r="B80" i="35"/>
  <c r="B80" i="34"/>
  <c r="B80" i="18"/>
  <c r="K20" i="28"/>
  <c r="T20" i="28" s="1"/>
  <c r="I40" i="29" s="1"/>
  <c r="M37" i="27"/>
  <c r="S20" i="28"/>
  <c r="U20" i="28" s="1"/>
  <c r="J40" i="29" s="1"/>
  <c r="O16" i="27"/>
  <c r="N20" i="27"/>
  <c r="H40" i="29" s="1"/>
  <c r="O20" i="27"/>
  <c r="O25" i="27"/>
  <c r="N25" i="27"/>
  <c r="H50" i="29" s="1"/>
  <c r="S16" i="28"/>
  <c r="U16" i="28" s="1"/>
  <c r="J30" i="29" s="1"/>
  <c r="M30" i="27"/>
  <c r="K35" i="27"/>
  <c r="M35" i="27"/>
  <c r="U35" i="28" s="1"/>
  <c r="M13" i="27"/>
  <c r="N16" i="27"/>
  <c r="H30" i="29" s="1"/>
  <c r="S37" i="28"/>
  <c r="K25" i="28"/>
  <c r="T25" i="28" s="1"/>
  <c r="I50" i="29" s="1"/>
  <c r="K37" i="28"/>
  <c r="S25" i="28"/>
  <c r="U25" i="28" s="1"/>
  <c r="J50" i="29" s="1"/>
  <c r="K16" i="28"/>
  <c r="T16" i="28" s="1"/>
  <c r="I30" i="29" s="1"/>
  <c r="K37" i="27"/>
  <c r="D30" i="36" l="1"/>
  <c r="D30" i="35"/>
  <c r="D30" i="34"/>
  <c r="D30" i="18"/>
  <c r="E50" i="36"/>
  <c r="E50" i="35"/>
  <c r="E50" i="34"/>
  <c r="E50" i="18"/>
  <c r="D50" i="36"/>
  <c r="D50" i="35"/>
  <c r="D50" i="34"/>
  <c r="D50" i="18"/>
  <c r="E30" i="36"/>
  <c r="E30" i="35"/>
  <c r="E30" i="34"/>
  <c r="E30" i="18"/>
  <c r="E40" i="36"/>
  <c r="E40" i="35"/>
  <c r="E40" i="34"/>
  <c r="E40" i="18"/>
  <c r="O37" i="27"/>
  <c r="G80" i="29"/>
  <c r="D40" i="36"/>
  <c r="D40" i="35"/>
  <c r="D40" i="34"/>
  <c r="D40" i="18"/>
  <c r="N37" i="27"/>
  <c r="H80" i="29" s="1"/>
  <c r="V25" i="28"/>
  <c r="L50" i="29" s="1"/>
  <c r="U37" i="28"/>
  <c r="J80" i="29" s="1"/>
  <c r="V16" i="28"/>
  <c r="L30" i="29" s="1"/>
  <c r="V20" i="28"/>
  <c r="L40" i="29" s="1"/>
  <c r="K70" i="29"/>
  <c r="C70" i="29"/>
  <c r="B70" i="29"/>
  <c r="K60" i="29"/>
  <c r="C60" i="29"/>
  <c r="B60" i="29"/>
  <c r="R34" i="28"/>
  <c r="J34" i="28"/>
  <c r="R33" i="28"/>
  <c r="J33" i="28"/>
  <c r="R32" i="28"/>
  <c r="J32" i="28"/>
  <c r="R31" i="28"/>
  <c r="J31" i="28"/>
  <c r="R30" i="28"/>
  <c r="L30" i="28"/>
  <c r="J30" i="28"/>
  <c r="G35" i="27"/>
  <c r="H35" i="27" s="1"/>
  <c r="T35" i="28" s="1"/>
  <c r="V35" i="28" s="1"/>
  <c r="G13" i="27"/>
  <c r="H13" i="27" s="1"/>
  <c r="G30" i="27"/>
  <c r="H30" i="27" s="1"/>
  <c r="G10" i="27"/>
  <c r="H10" i="27" s="1"/>
  <c r="B60" i="36" l="1"/>
  <c r="B60" i="35"/>
  <c r="B60" i="34"/>
  <c r="B60" i="18"/>
  <c r="C60" i="36"/>
  <c r="C60" i="35"/>
  <c r="C60" i="34"/>
  <c r="C60" i="18"/>
  <c r="B70" i="36"/>
  <c r="B70" i="35"/>
  <c r="B70" i="34"/>
  <c r="B70" i="18"/>
  <c r="C70" i="36"/>
  <c r="C70" i="35"/>
  <c r="C70" i="34"/>
  <c r="C70" i="18"/>
  <c r="F40" i="36"/>
  <c r="F40" i="35"/>
  <c r="F40" i="34"/>
  <c r="F40" i="18"/>
  <c r="F30" i="36"/>
  <c r="F30" i="35"/>
  <c r="F30" i="34"/>
  <c r="F30" i="18"/>
  <c r="E80" i="36"/>
  <c r="E80" i="35"/>
  <c r="E80" i="34"/>
  <c r="E80" i="18"/>
  <c r="F50" i="36"/>
  <c r="F50" i="35"/>
  <c r="F50" i="34"/>
  <c r="F50" i="18"/>
  <c r="F60" i="29"/>
  <c r="N30" i="27"/>
  <c r="O30" i="27"/>
  <c r="F70" i="29"/>
  <c r="O35" i="27"/>
  <c r="V37" i="28"/>
  <c r="L80" i="29" s="1"/>
  <c r="S30" i="28"/>
  <c r="K30" i="28"/>
  <c r="T30" i="28" s="1"/>
  <c r="I70" i="29"/>
  <c r="D70" i="36" l="1"/>
  <c r="D70" i="35"/>
  <c r="D70" i="34"/>
  <c r="D70" i="18"/>
  <c r="F80" i="36"/>
  <c r="F80" i="35"/>
  <c r="F80" i="34"/>
  <c r="F80" i="18"/>
  <c r="I60" i="29"/>
  <c r="D60" i="36" l="1"/>
  <c r="D60" i="35"/>
  <c r="D60" i="34"/>
  <c r="D60" i="18"/>
  <c r="G70" i="29"/>
  <c r="N35" i="27"/>
  <c r="H70" i="29" s="1"/>
  <c r="J70" i="29" l="1"/>
  <c r="L70" i="29"/>
  <c r="F70" i="36" l="1"/>
  <c r="F70" i="35"/>
  <c r="F70" i="34"/>
  <c r="F70" i="18"/>
  <c r="E70" i="36"/>
  <c r="E70" i="35"/>
  <c r="E70" i="34"/>
  <c r="E70" i="18"/>
  <c r="G60" i="29"/>
  <c r="U30" i="28"/>
  <c r="H60" i="29"/>
  <c r="B10" i="28"/>
  <c r="B13" i="28"/>
  <c r="I33" i="5" a="1"/>
  <c r="I33" i="5" s="1"/>
  <c r="J60" i="29" l="1"/>
  <c r="V30" i="28"/>
  <c r="L60" i="29" s="1"/>
  <c r="C20" i="29"/>
  <c r="C10" i="29"/>
  <c r="I27" i="5" a="1"/>
  <c r="C10" i="36" l="1"/>
  <c r="C10" i="35"/>
  <c r="C10" i="34"/>
  <c r="C20" i="36"/>
  <c r="C20" i="35"/>
  <c r="C20" i="34"/>
  <c r="C20" i="18"/>
  <c r="F60" i="36"/>
  <c r="F60" i="35"/>
  <c r="F60" i="34"/>
  <c r="F60" i="18"/>
  <c r="E60" i="36"/>
  <c r="E60" i="35"/>
  <c r="E60" i="34"/>
  <c r="E60" i="18"/>
  <c r="I27" i="5"/>
  <c r="L13" i="28"/>
  <c r="L15" i="28"/>
  <c r="L10" i="28"/>
  <c r="C10" i="28"/>
  <c r="L10" i="27" l="1"/>
  <c r="K10" i="27" s="1"/>
  <c r="I21" i="5"/>
  <c r="I22" i="5"/>
  <c r="C10" i="18" l="1"/>
  <c r="G20" i="29" l="1"/>
  <c r="M10" i="27"/>
  <c r="G10" i="29" l="1"/>
  <c r="K20" i="29"/>
  <c r="E11" i="29"/>
  <c r="B20" i="29"/>
  <c r="R13" i="28"/>
  <c r="R15" i="28"/>
  <c r="J13" i="28"/>
  <c r="J14" i="28"/>
  <c r="J15" i="28"/>
  <c r="R12" i="28"/>
  <c r="R10" i="28"/>
  <c r="J12" i="28"/>
  <c r="J10" i="28"/>
  <c r="B20" i="36" l="1"/>
  <c r="B20" i="35"/>
  <c r="B20" i="34"/>
  <c r="B20" i="18"/>
  <c r="K10" i="28"/>
  <c r="A20" i="18"/>
  <c r="S13" i="28"/>
  <c r="U13" i="28" s="1"/>
  <c r="K13" i="28"/>
  <c r="S10" i="28"/>
  <c r="U10" i="28" s="1"/>
  <c r="O13" i="27" l="1"/>
  <c r="N13" i="27"/>
  <c r="H20" i="29" s="1"/>
  <c r="T13" i="28"/>
  <c r="V13" i="28" s="1"/>
  <c r="L20" i="29" s="1"/>
  <c r="O10" i="27"/>
  <c r="N10" i="27"/>
  <c r="H10" i="29" s="1"/>
  <c r="T10" i="28"/>
  <c r="V10" i="28" s="1"/>
  <c r="L10" i="29" s="1"/>
  <c r="F20" i="29"/>
  <c r="E10" i="29"/>
  <c r="B10" i="29"/>
  <c r="A10" i="29"/>
  <c r="A10" i="36" l="1"/>
  <c r="A10" i="35"/>
  <c r="A10" i="34"/>
  <c r="B10" i="36"/>
  <c r="B10" i="35"/>
  <c r="B10" i="34"/>
  <c r="F10" i="36"/>
  <c r="F10" i="35"/>
  <c r="F10" i="34"/>
  <c r="F20" i="36"/>
  <c r="F20" i="35"/>
  <c r="F20" i="34"/>
  <c r="F20" i="18"/>
  <c r="B10" i="18"/>
  <c r="F10" i="18"/>
  <c r="A10" i="18"/>
  <c r="I20" i="29"/>
  <c r="D20" i="36" l="1"/>
  <c r="D20" i="35"/>
  <c r="D20" i="34"/>
  <c r="D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C10" authorId="1" shapeId="0" xr:uid="{5FD5C620-9AD9-43EF-8D2F-DE1B0F3F915C}">
      <text>
        <r>
          <rPr>
            <sz val="11"/>
            <color theme="1"/>
            <rFont val="Calibri"/>
            <family val="2"/>
            <scheme val="minor"/>
          </rPr>
          <t xml:space="preserve">Sistema Integrado Gestion Control Calidad Medio Ambiente - Seccional Pereira:
Posibilidad de +efectos +cusa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<sst xmlns="http://schemas.openxmlformats.org/spreadsheetml/2006/main" count="1458" uniqueCount="775">
  <si>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</si>
  <si>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</si>
  <si>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</si>
  <si>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</si>
  <si>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</si>
  <si>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GESTIÓN DE SEGURIDAD Y SALUD EN EL TRABAJO</t>
  </si>
  <si>
    <t>Apoyo</t>
  </si>
  <si>
    <t>CONSEJO SUPERIOR DE LA JUDICATURA</t>
  </si>
  <si>
    <t>CONSEJO SECCIONAL DE LA JUDICATURA</t>
  </si>
  <si>
    <t>DIRECCIÓN SECCIONAL DE ADMINISTRACIÓN JUDICIAL</t>
  </si>
  <si>
    <t>X</t>
  </si>
  <si>
    <t>DESPACHO JUDICIAL CERTIFICADO</t>
  </si>
  <si>
    <t>FECHA</t>
  </si>
  <si>
    <t>30 DE SEPTIEMBRE DEL 2023</t>
  </si>
  <si>
    <t>ANÁLISIS DE CONTEXTO</t>
  </si>
  <si>
    <t>CONSEJO SECCIONAL/DIRECCIÓN SECCIONAL DE ADMINISTRACIÓN JUDICIAL Y/O DISTRITO JUDICIAL SEGÚN SEA EL CASO</t>
  </si>
  <si>
    <t>DIRECCIÓN SECCIONAL DE ADMINISTRACIÓN JUDICIAL PEREIRA</t>
  </si>
  <si>
    <t xml:space="preserve">PROCESO </t>
  </si>
  <si>
    <t>SISTEMA DE GESTIÓN Y SEGURIDAD Y SALUD EN EL TRABAJO</t>
  </si>
  <si>
    <t xml:space="preserve">DEPENDENCIA ADMINISTRATIVA O JUDICIAL CERTIFICADA </t>
  </si>
  <si>
    <t>TALENTO HUMANO</t>
  </si>
  <si>
    <t>OBJETIVO DEL PROCESO</t>
  </si>
  <si>
    <t>MAPA DE PROCESOS CONSEJO SUPERIOR DE LA JUDICATURA</t>
  </si>
  <si>
    <t>PROCESOS DEPENDENCIA JUDICIALES CERTIFICADAS</t>
  </si>
  <si>
    <t xml:space="preserve">Velar por el bienestar, la salud y seguridad en el trabajo de todos los servidores judiciales, mediante el PHVA del Sistema de Gestión de Seguridad y Salud en el Trabajo (SG-SST), en el marco del Sistema Gestión de la Calidad y Medio Ambiente de la Rama Judicial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</si>
  <si>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</si>
  <si>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</si>
  <si>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</si>
  <si>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</si>
  <si>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</si>
  <si>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</si>
  <si>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</si>
  <si>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</si>
  <si>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</si>
  <si>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</si>
  <si>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</si>
  <si>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Fortalecimiento del SG-SST según lineamientos del gobierno nacional</t>
  </si>
  <si>
    <t>Económicos y Financieros (disponibilidad de capital, liquidez, mercados financieros, desempleo, competencia)</t>
  </si>
  <si>
    <t>Presupuesto insuficiente asignado para  la vigencia 2023 de la Rama Judicial por parte de Ministerio de Hacienda.</t>
  </si>
  <si>
    <t xml:space="preserve">Incremento del PIB que potencialice el crecimiento económico del país y viabilice la asignación suficiente de recursos para la Rama Judicial </t>
  </si>
  <si>
    <t xml:space="preserve">Numero deficiente de proveedores inscritos en la plataforma de Colombia Compra Eficiente, para suplir las necesidades de adquisición de bienes y servicios </t>
  </si>
  <si>
    <t>Designación oportuna de presupuesto para la Rama Judicial por parte del Ministerio de Hacienda</t>
  </si>
  <si>
    <t xml:space="preserve">Incremento del IPC que afecta el poder adquisitivo de la comunidad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</si>
  <si>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</si>
  <si>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</si>
  <si>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</si>
  <si>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</si>
  <si>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</si>
  <si>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</si>
  <si>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Alianzas estratégicas interinstitucionales
Diversidad de actividades en la región, para fortalecer los programas de desarrollo de talento humano dentro de la institución</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</si>
  <si>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</si>
  <si>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</si>
  <si>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</si>
  <si>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</si>
  <si>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</si>
  <si>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</si>
  <si>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</si>
  <si>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</si>
  <si>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</si>
  <si>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</si>
  <si>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Aparición de nuevas herramientas y plataformas tecnológicas
SIA POAS, Proyecto QRS, Digitalización expedientes</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</si>
  <si>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</si>
  <si>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</si>
  <si>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y gestión en seguridad y salud en el trabajo, que generen sanciones, demandas y costos adicionales por incumplimiento de requisitos legales</t>
  </si>
  <si>
    <t>Actualización del marco normativo que afecte de manera directa o indirecta a los procesos de Seguridad y Salud en el Trabajo.</t>
  </si>
  <si>
    <t xml:space="preserve">Cambio continuo en la normatividad relacionada con la seguridad y  salud en el trabajo </t>
  </si>
  <si>
    <t>Ambientales (emisiones y residuos, energía, catástrofes naturales, desarrollo sostenible)</t>
  </si>
  <si>
    <t>Fenómenos naturales (Inundación, quema de bosques, sismo, vendavales, terremotos, temblores, epidemias y plagas)</t>
  </si>
  <si>
    <t>Actualización de marco normativo que permita mejorar el desempeño ambiental de la institución</t>
  </si>
  <si>
    <t>Aumento de los impactos ambientales negativos por pandemias</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</si>
  <si>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</si>
  <si>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</si>
  <si>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</si>
  <si>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</si>
  <si>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</si>
  <si>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</si>
  <si>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</si>
  <si>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</si>
  <si>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Demora en la aprobación de documentos del proceso de SG-SST por parte del SIGCMA</t>
  </si>
  <si>
    <t>Mantenimiento y ampliación de SIGCMA en los esquemas que se encuentra certificados la Rama Judicial</t>
  </si>
  <si>
    <t>Falta de integración de otros sistemas de Gestión al SIGCMA:
SG-SST
Sistemas de Gestión Informática
Sistemas de Gestión documentales (TRD)</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</si>
  <si>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</si>
  <si>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</si>
  <si>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</si>
  <si>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</si>
  <si>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Certificación en la Norma NTC ISO 45001:2018 Sistema de Gestión de Seguridad y Salud en el Trabajo</t>
  </si>
  <si>
    <t>Encuentro nacional COPASST, CCL y Brigada de Emergencias. 
Congreso internacional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</si>
  <si>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AON y Administradora de Riesgos Laborales (ARL). </t>
  </si>
  <si>
    <t>Trabajo en equipo.</t>
  </si>
  <si>
    <t>Recursos financieros (presupuesto de funcionamiento, recursos de inversión</t>
  </si>
  <si>
    <t>Recursos insuficientes para atender el Plan de necesidades formulado</t>
  </si>
  <si>
    <t>10 11</t>
  </si>
  <si>
    <t>Presupuesto asignado para el desarrollo de proyecto de inversión del Programa de Bienestar Social</t>
  </si>
  <si>
    <t>Dificultad de ejecución de recursos de inversión y funcionamiento en algunas Direcciones Seccionales</t>
  </si>
  <si>
    <t>11 12</t>
  </si>
  <si>
    <t>Conocimiento de la reglamentación que establece el procedimiento para el manejo de los recursos presupuestales, financieros y de contratación estatal</t>
  </si>
  <si>
    <t>12 13</t>
  </si>
  <si>
    <t>Estandarización de procesos y procedimientos para el desarrollo del proceso contractual</t>
  </si>
  <si>
    <t>13 14</t>
  </si>
  <si>
    <t>Manual de contratación actualizado</t>
  </si>
  <si>
    <t>Ejecución de recursos asignados</t>
  </si>
  <si>
    <t>Personal (competencia del personal, disponibilidad, suficiencia, seguridad y salud  en el trabajo)</t>
  </si>
  <si>
    <t>No contar con el recurso humano suficiente y necesario para responder a las actividades propias del proceso</t>
  </si>
  <si>
    <t>14 16</t>
  </si>
  <si>
    <t>Personal integrado por servidores judiciales de alto nivel profesional y capacitado para llevar a cabo las funciones asignadas</t>
  </si>
  <si>
    <t>Servidores Judiciales con Comorbilidades o enfermedades laborales.</t>
  </si>
  <si>
    <t>Extensión en los horarios laborales del trabajo en casa y teletrabajo, lo que afecta el bienestar físico, la salud mental y emocional en los servidores judiciales y su entorno familiar.</t>
  </si>
  <si>
    <t>Alta rotación de personal</t>
  </si>
  <si>
    <t>7 (10)</t>
  </si>
  <si>
    <t>Servidores Judiciales con comorbilidades y/o enfermedades laborales</t>
  </si>
  <si>
    <t>15 17</t>
  </si>
  <si>
    <t>Mejor prestación del servicio de administración de justicia debido a la implementación de buenas practicas en bioseguridad definidos por la Rama Judicial</t>
  </si>
  <si>
    <t>8  11</t>
  </si>
  <si>
    <t>Extensión en los horarios laborales de trabajo en casa y presencial, que afecta el bienestar físico, mental y emocional en los servidores judiciales y su entorno familiar</t>
  </si>
  <si>
    <t>16 18</t>
  </si>
  <si>
    <t>Fortalecimiento de los concursos de méritos para ingreso de la Rama Judicial</t>
  </si>
  <si>
    <t>9 12</t>
  </si>
  <si>
    <t xml:space="preserve">Carencia  de manuales  de funciones y procedimientos  para los servidores Judiciales </t>
  </si>
  <si>
    <t>17 19</t>
  </si>
  <si>
    <t>El desarrollo de competencia a través de procesos de sensibilización, capacitación y formación en modelo de gestión para el desarrollo de competencias de los servidores judiciales.</t>
  </si>
  <si>
    <t>10 13</t>
  </si>
  <si>
    <t xml:space="preserve">Debilidad en los procesos de inducción y reinducción de los servidores judiciales a la entidad y al cargo </t>
  </si>
  <si>
    <t>Programación de actividades para el fortalecimiento de las competencias.</t>
  </si>
  <si>
    <t>11 14</t>
  </si>
  <si>
    <t>Debilidad para el fortalecimiento de competencias propias en el desarrollo de las actividades asignadas</t>
  </si>
  <si>
    <t>Capacitación en habilidades emocionales y organización del trabajo con apoyo en la ARL.</t>
  </si>
  <si>
    <t>12 15</t>
  </si>
  <si>
    <t>Falencias en la participación de los Servidores judiciales en la conformación de la Brigada de Emergencias de la Rama Judicial Seccional Pereira</t>
  </si>
  <si>
    <t>13 16</t>
  </si>
  <si>
    <t xml:space="preserve">Se evidencia falta de hábitos saludables en los Servidores Judiciales del Distrito </t>
  </si>
  <si>
    <t>14 17</t>
  </si>
  <si>
    <t>De acuerdo a los resultados arrojados por la Batería de Riesgo Psicosocial, se identifican altos niveles de estrés en los servidores Judiciales</t>
  </si>
  <si>
    <t>Proceso (capacidad, diseño, ejecución, proveedores, entradas, salidas, gestión del conocimiento)</t>
  </si>
  <si>
    <t>15 18</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</si>
  <si>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</si>
  <si>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18 22</t>
  </si>
  <si>
    <t>Actualización de la plataforma estratégica para responder a los cambios normativos y legales</t>
  </si>
  <si>
    <t>16 19</t>
  </si>
  <si>
    <t>Falta de tiempo para acceder a la formación de  interés, tales como: Sensibilizaciones, cursos, talleres,  capacitaciones, diplomados, entre otros</t>
  </si>
  <si>
    <t>19 23</t>
  </si>
  <si>
    <t xml:space="preserve">Aplicabilidad de la Gestión del conocimiento generada por las experiencias de los servidores judiciales documentada en instructivos y guías
</t>
  </si>
  <si>
    <t>17 20</t>
  </si>
  <si>
    <t>Demora en proceso de contratación, que limita la ejecución de actividades del Sistema de Gestión de Seguridad y Salud y Salud en el Trabajo</t>
  </si>
  <si>
    <t>20 24</t>
  </si>
  <si>
    <t>Fortalecimiento en los procesos de contratación por el uso adecuado del SECOP II</t>
  </si>
  <si>
    <t>18 21</t>
  </si>
  <si>
    <t xml:space="preserve">Demora en los cierres de los planes de acción resultantes de hallazgos de las inspecciones  de seguridad y salud en el trabajo </t>
  </si>
  <si>
    <t>21 25</t>
  </si>
  <si>
    <t>Apoyo técnico y logístico de asesores del Corredor de Seguros y Administradora de Riesgos Laborales (ARL)</t>
  </si>
  <si>
    <t>19 22</t>
  </si>
  <si>
    <t>Desconocimiento de los Servidores Judiciales, del procesos SG-SST y lineamientos normativos.</t>
  </si>
  <si>
    <t>22 26</t>
  </si>
  <si>
    <t>Infografía disponible en la institución, para acceder al conocimiento específicos que se necesita.
ONEDRIVE como medio digital para administrar información de proceso, SIGOBIUS como medio para comunicación interna.</t>
  </si>
  <si>
    <t>23 27</t>
  </si>
  <si>
    <t>Apoyo por parte del proceso de Seguridad y Salud en el trabajo en la atención de requerimientos de los despachos (Elementos de trabajo, conectividad, mobiliario, equipos de emergencia, adecuaciones de espacios)</t>
  </si>
  <si>
    <t>Alto nivel de compromiso por parte de los contratistas del Programa de Bienestar Social.</t>
  </si>
  <si>
    <t>Existencia de Alianzas estratégicas (Andina, UCP, UTP, Unilibre, Fundación Universitaria de las Américas, SENA)
EPS
CAJA DE COMPENSACIÓN</t>
  </si>
  <si>
    <t xml:space="preserve">Tecnológicos </t>
  </si>
  <si>
    <t>20 23</t>
  </si>
  <si>
    <t>Debilidad de la plataforma tecnológica a nivel nacional de  software y hardware en las sedes administrativas y judiciales</t>
  </si>
  <si>
    <t>24 30</t>
  </si>
  <si>
    <t>Accesibilidad a nuevas herramientas virtuales, que facilitan el acceso a la información, la optimización del tiempo y contribuyen a la disminución de los consumos de papel</t>
  </si>
  <si>
    <t>21 24</t>
  </si>
  <si>
    <t>Falta de apropiación y aplicación del conocimiento y de las buenas prácticas en los avances tecnológicos</t>
  </si>
  <si>
    <t>25 31</t>
  </si>
  <si>
    <t xml:space="preserve">Capacitación para el uso de herramientas tecnológicas  </t>
  </si>
  <si>
    <t>22 25</t>
  </si>
  <si>
    <t>Fallas de conectividad para la realización de las actividades propias del proceso.</t>
  </si>
  <si>
    <t>26 32</t>
  </si>
  <si>
    <t>Atención oportuna  a los requerimientos por parte de la Mesa de ayuda</t>
  </si>
  <si>
    <t>23 26</t>
  </si>
  <si>
    <t xml:space="preserve">Falta de cobertura tecnológica en las sedes judiciales </t>
  </si>
  <si>
    <t>24 27</t>
  </si>
  <si>
    <t>Deficiencia en el  mantenimiento de la pagina web de la Rama Judicial</t>
  </si>
  <si>
    <t xml:space="preserve">Documentación (actualización, coherencia, aplicabilidad) </t>
  </si>
  <si>
    <t>25 28</t>
  </si>
  <si>
    <t>Falta de comunicación y socialización de tablas de retención documental</t>
  </si>
  <si>
    <t>27 33</t>
  </si>
  <si>
    <t>La estandarización de la plataforma estratégica del SIGCMA y documentos impartidos  desde la Coordinación Nacional del SIGCMA para la mejor prestación del servicio</t>
  </si>
  <si>
    <t>26 29</t>
  </si>
  <si>
    <t>Debilidad en  la estandarización de tablas de retención documental</t>
  </si>
  <si>
    <t>28 34</t>
  </si>
  <si>
    <t>Micrositio de fácil acceso a los documentos propios del Sistema Integrado de Gestión y Control de la Calidad y el Medio Ambiente y Seguridad y Salud en el Trabajo</t>
  </si>
  <si>
    <t>27 30</t>
  </si>
  <si>
    <t>Dificultad para acceder a la formación, tales como gestión documental, digitalización, seguridad de la información, entre otros.</t>
  </si>
  <si>
    <t>29 35</t>
  </si>
  <si>
    <t>Documentos estandarizados para la implementación del SG-SST a nivel nacional como: Manuales, Programas, Procedimientos, Instructivos y formatos con la aprobación del SIGCMA</t>
  </si>
  <si>
    <t>Infraestructura física (suficiencia, comodidad)</t>
  </si>
  <si>
    <t>28 31</t>
  </si>
  <si>
    <t>Sedes Judiciales arrendadas, en comodato y propias que no cuentan con las condiciones mínimas de seguridad para los servidores judiciales, contratistas y usuarios de la justicia según la normatividad vigente</t>
  </si>
  <si>
    <t>30 36</t>
  </si>
  <si>
    <t>Recomendaciones de mejora o mantenimiento, resultado de las visitas o inspecciones a las diferentes sedes por parte de la estrategia Higiene y Seguridad Industrial HSI (ARL) como apoyo al desarrollo de las actividades del proceso.</t>
  </si>
  <si>
    <t>29 32</t>
  </si>
  <si>
    <t>Limitación en la inversión y adecuación de infraestructura en arrendamiento, con lo cual se limita la adecuación de espacios de acuerdo a las necesidades de la entidad, del bienestar, seguridad y salud en el trabajo y la implementación del manual de espacios físicos saludables</t>
  </si>
  <si>
    <t>Elementos de trabajo (papel, equipos, herramientas)</t>
  </si>
  <si>
    <t>30 33</t>
  </si>
  <si>
    <t>Falta de modernización y mantenimiento del mobiliario con que cuenta la Rama Judicial</t>
  </si>
  <si>
    <t>31 37</t>
  </si>
  <si>
    <t>Uso adecuado de los elementos de trabajo</t>
  </si>
  <si>
    <t>32 38</t>
  </si>
  <si>
    <t>Recomendaciones de mejora o mantenimiento, resultado de las visitas o inspecciones a las diferentes sedes por parte de la estrategia Desórdenes Musculo esqueléticos DME (ARL) como apoyo al desarrollo de las actividades del proceso.</t>
  </si>
  <si>
    <t>Comunicación Interna (canales utilizados y su efectividad, flujo de la información necesaria para el desarrollo de las actividades)</t>
  </si>
  <si>
    <t>31 34</t>
  </si>
  <si>
    <t>Multiplicidad de canales para atender QRS, falta centralización, se dificulta el seguimiento. Sumado a Falta de disponibilidad de herramientas para medir la satisfacción de usuarios</t>
  </si>
  <si>
    <t>33 39</t>
  </si>
  <si>
    <t>Implementación de estrategias y mecanismos para el fortalecimiento de la atención al Servidor Judicial</t>
  </si>
  <si>
    <t>32 35</t>
  </si>
  <si>
    <t xml:space="preserve">Deficiencia en la gestión de correo corporativo y Sigobius de los servidores judiciales </t>
  </si>
  <si>
    <t>34 40</t>
  </si>
  <si>
    <t>Uso adecuado de los correos electrónicos</t>
  </si>
  <si>
    <t>35 41</t>
  </si>
  <si>
    <t>Uso adecuado del aplicativo SIGOBIUS</t>
  </si>
  <si>
    <t>36 42</t>
  </si>
  <si>
    <t>Uso de redes sociales como medio de difusión de información</t>
  </si>
  <si>
    <t>37 43</t>
  </si>
  <si>
    <t>Fortalecimiento para el tratamiento de PQRS</t>
  </si>
  <si>
    <t>38 44</t>
  </si>
  <si>
    <t>Uso adecuado de la imagen corporativa y los logos en los cuales se encuentra certificada la Rama Judicial</t>
  </si>
  <si>
    <t>Ambientales</t>
  </si>
  <si>
    <t>33 36</t>
  </si>
  <si>
    <t>Falta en la separación adecuada de residuos en la fuente </t>
  </si>
  <si>
    <t>39 45</t>
  </si>
  <si>
    <t>Disminución en el uso de papel, toners y demás elementos de oficina al implementar el uso de medios tecnológicos</t>
  </si>
  <si>
    <t>34 37</t>
  </si>
  <si>
    <t>Desconocimiento por parte de los brigadistas, servidores judiciales y contratistas de las acciones necesarias para actuar ante una emergencia ambiental</t>
  </si>
  <si>
    <t>40 46</t>
  </si>
  <si>
    <t>Participación virtual es los espacios  de sensibilización ambiental, como el Día SIGCMA</t>
  </si>
  <si>
    <t>41 47</t>
  </si>
  <si>
    <t>Implementación de buenas practicas tendientes a la protección del medio ambiente</t>
  </si>
  <si>
    <t>42 48</t>
  </si>
  <si>
    <t>Articulación de normativas ambientales y de SST, como el manejo de productos químicos y la disposición de residuos. Lo cual facilita la implementación de las mismas</t>
  </si>
  <si>
    <t xml:space="preserve"> </t>
  </si>
  <si>
    <t>ESTRATEGIAS</t>
  </si>
  <si>
    <t>ESTRATEGIAS  DOFA</t>
  </si>
  <si>
    <t>ESTRATEGIA/ACCIÓN/ PROYECTO</t>
  </si>
  <si>
    <t xml:space="preserve">GESTIONA </t>
  </si>
  <si>
    <t xml:space="preserve">DOCUMENTADA EN </t>
  </si>
  <si>
    <t>A</t>
  </si>
  <si>
    <t>O</t>
  </si>
  <si>
    <t>D</t>
  </si>
  <si>
    <t>F</t>
  </si>
  <si>
    <t>Fortalecer e integrar el proceso de Inducción y Reinducción a nivel Seccional</t>
  </si>
  <si>
    <t>17,18,21</t>
  </si>
  <si>
    <t>2,5,11,12</t>
  </si>
  <si>
    <t>1,12,13,14,15,18,19,22</t>
  </si>
  <si>
    <t>1,3,5,7,17,19,23,34,35,43</t>
  </si>
  <si>
    <t>Plan de acción E101</t>
  </si>
  <si>
    <t xml:space="preserve">Fortalecimiento Brigada de emergencias </t>
  </si>
  <si>
    <t>18,19,22</t>
  </si>
  <si>
    <t>2,11,12</t>
  </si>
  <si>
    <t>15,18,19,22</t>
  </si>
  <si>
    <t>7,8,9,17,19,27,36</t>
  </si>
  <si>
    <t>Plan de acción E116</t>
  </si>
  <si>
    <t xml:space="preserve">Plan de prevención de la enfermedad mental </t>
  </si>
  <si>
    <t>5,10,11,15,19</t>
  </si>
  <si>
    <t>1,6,10,11,12,13,14,16,17,18,19,26,32,35</t>
  </si>
  <si>
    <t>11,18,19,27,32,36</t>
  </si>
  <si>
    <t>Plan de acción E117</t>
  </si>
  <si>
    <t xml:space="preserve">Talleres de vida saludable </t>
  </si>
  <si>
    <t>2,4,7</t>
  </si>
  <si>
    <t>10,11,16,17,18,19</t>
  </si>
  <si>
    <t>9,11,38</t>
  </si>
  <si>
    <t>Plan de acción E118</t>
  </si>
  <si>
    <t>Programa de Bienestar social (Mejoramiento de la cobertura,reactivación de todas las disciplinas incluidas en el programa)</t>
  </si>
  <si>
    <t>7,8,9</t>
  </si>
  <si>
    <t>10,15,20,21,28,29</t>
  </si>
  <si>
    <t>Plan de acción E119</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</si>
  <si>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</si>
  <si>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</si>
  <si>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</si>
  <si>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</si>
  <si>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</si>
  <si>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</si>
  <si>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</si>
  <si>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</si>
  <si>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</si>
  <si>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</si>
  <si>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</si>
  <si>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</si>
  <si>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</si>
  <si>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</si>
  <si>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</si>
  <si>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</si>
  <si>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</si>
  <si>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</si>
  <si>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</si>
  <si>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</si>
  <si>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</si>
  <si>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</si>
  <si>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</si>
  <si>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</si>
  <si>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</si>
  <si>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</si>
  <si>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</si>
  <si>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</si>
  <si>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</si>
  <si>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</si>
  <si>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</si>
  <si>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</si>
  <si>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</si>
  <si>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</si>
  <si>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</si>
  <si>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</si>
  <si>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</si>
  <si>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</si>
  <si>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</si>
  <si>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</si>
  <si>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</si>
  <si>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</si>
  <si>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</si>
  <si>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</si>
  <si>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</si>
  <si>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</si>
  <si>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</si>
  <si>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</si>
  <si>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</si>
  <si>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</si>
  <si>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</si>
  <si>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</si>
  <si>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</si>
  <si>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</si>
  <si>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</si>
  <si>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</si>
  <si>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</si>
  <si>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</si>
  <si>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</si>
  <si>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</si>
  <si>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</si>
  <si>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</si>
  <si>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</si>
  <si>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</si>
  <si>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</si>
  <si>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</si>
  <si>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</si>
  <si>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</si>
  <si>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</si>
  <si>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</si>
  <si>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</si>
  <si>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</si>
  <si>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</si>
  <si>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</si>
  <si>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</si>
  <si>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</si>
  <si>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</si>
  <si>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</si>
  <si>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</si>
  <si>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</si>
  <si>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</si>
  <si>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</si>
  <si>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</si>
  <si>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</si>
  <si>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</si>
  <si>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</si>
  <si>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</si>
  <si>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</si>
  <si>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</si>
  <si>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</si>
  <si>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</si>
  <si>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</si>
  <si>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</si>
  <si>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</si>
  <si>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</si>
  <si>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</si>
  <si>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Incremento de enfermedades laborales</t>
  </si>
  <si>
    <t>Posibilidad de afectación en la prestación de servicio de justicia por falta de conciencia en cuanto a la importancia de la prevención.</t>
  </si>
  <si>
    <t>1. Falta de prevención de parte de los servidores judiales.</t>
  </si>
  <si>
    <t>Interrupción o afectación en la prestación del servicio judicial</t>
  </si>
  <si>
    <t xml:space="preserve">Entre  97 a 144 horas   habiles al año  </t>
  </si>
  <si>
    <t>2.  Falta compañamiento psicológico por parte de la Rama Judicial</t>
  </si>
  <si>
    <t>2. Insuficiencia en el desarrollo de actividades de promoción y prevención.</t>
  </si>
  <si>
    <t>Incumplimiento del 60% de los indicadores del proceso</t>
  </si>
  <si>
    <t>Incumplimiento Requisitos Legales Aplicables.</t>
  </si>
  <si>
    <t>Posibilidad de afectación económica por incumplimiento de requisitos legales.</t>
  </si>
  <si>
    <t>1. Desconocimiento de la normatividad legal.</t>
  </si>
  <si>
    <t>Afectación Económica</t>
  </si>
  <si>
    <t>Afectación al presupuesto  en un valor  &lt;1% y ≥5%.</t>
  </si>
  <si>
    <t>2. Falta de recursos técnicos y financieros para la implementación del SG-SST.</t>
  </si>
  <si>
    <t>Afectación al  presupuesto en un valor  &lt;5% y  ≥20%.</t>
  </si>
  <si>
    <t>3. Falta de competencias del personal contratado.</t>
  </si>
  <si>
    <t>Afectación de reputacion,imagén,  credibilidad, satisfacción de usuarios y PI</t>
  </si>
  <si>
    <t xml:space="preserve">De la entidad, seccional, despachos a nivel departamental </t>
  </si>
  <si>
    <t>Incumplimiento Plan Trabajo.</t>
  </si>
  <si>
    <t>Posibilidad de incumplimiento de las metas establecidas por omisión en la ejecución de actividades del plan anual de SST.</t>
  </si>
  <si>
    <t>1. Falta de recursos técnicos y financieros para la implementación del SG-SST.</t>
  </si>
  <si>
    <t>Incumplimiento de las metas establecidas</t>
  </si>
  <si>
    <t xml:space="preserve">De un área del nivel central, seccional o despacho judicial </t>
  </si>
  <si>
    <t>2. Falta de seguimiento y control a la ejecución del plan anual SST.</t>
  </si>
  <si>
    <t>Incumplimiento del 80% de los indicadores del proceso</t>
  </si>
  <si>
    <t>3. Perfil inadecuado para el cargo o alta rotación de servidores judiciales con rol y responsabilidades del SG-SST.</t>
  </si>
  <si>
    <t>Interrupción o afectación en la prestación del servicio administrativo</t>
  </si>
  <si>
    <t>Entre 193 a 288 horas   habiles al año  o afectación media</t>
  </si>
  <si>
    <t>4. Baja participación e interés de los grupos del apoyo del SG-SST.</t>
  </si>
  <si>
    <t>Insuficiente identificación de peligros y valoración de riesgos en las sedes judiciales.</t>
  </si>
  <si>
    <t>Posibilidad de vulneración de los derechos fundamentales de los ciudadanos, por la no identificación oportuna de escenario de riesgo.</t>
  </si>
  <si>
    <t>1. Limitación de recursos para la ejecución de actividades del Plan de Trabajo Anual.</t>
  </si>
  <si>
    <t>2. No inclusión de actividades de apropiación de Planes de Emergencia y Matrices de Identificación de Peligros y Valoración de Riesgos.</t>
  </si>
  <si>
    <t>3. Deficiencia y/o desactualización en las inspecciones técnicas a sedes judiciales (SST-ARL).</t>
  </si>
  <si>
    <t>Incumplimiento del 40% de los indicadores del proceso</t>
  </si>
  <si>
    <t xml:space="preserve">5. Desconocimiento y desinterés de los Servidores Judiciales frente al SG-SST. </t>
  </si>
  <si>
    <t xml:space="preserve">Afectación a la salud y seguridad de los Servidores judiciales, por emergencia o desastre </t>
  </si>
  <si>
    <t>Posibilidad de pérdida reputacional por falencias en la ejecución del plan de emergencias.</t>
  </si>
  <si>
    <t>1. Debilidad en las competencias de la Brigada de Emergencias.</t>
  </si>
  <si>
    <t>2. Omisión o faltante en el plan de emergencia.</t>
  </si>
  <si>
    <t>3. Error en la ejecución del plan de emergencia.</t>
  </si>
  <si>
    <t>4. Desconocimiento del plan de emergencia.</t>
  </si>
  <si>
    <t>Entre  289 a 384 horas o afectación alta</t>
  </si>
  <si>
    <t>5. Fallas de equipos, red contra incendios, o extintores.</t>
  </si>
  <si>
    <t>Afectación a la salud y seguridad de los servidores judiciales por Contagio de virus y bacterias en las sedes judiciales del distrito.</t>
  </si>
  <si>
    <t xml:space="preserve">Posibilidad de afectación en la prestación de servicio de justicia por inadecuadas medidas de higiene y aseo personal y/o de las sedes judiciales </t>
  </si>
  <si>
    <t>1. Contacto directo con personas que presenten  contagios.</t>
  </si>
  <si>
    <t>2. Insuficientes medidas de aseo, limpieza y desinfección de superficies, elementos de trabajo, baterías sanitarias y todos aquellos elementos que puedan tener contacto con los servidores judiciales y/o otras partes interesadas.</t>
  </si>
  <si>
    <t>3. Carencia de Elementos de Protección Personas para los Servidores Judiciales.</t>
  </si>
  <si>
    <t>4. Falta de cultura en la implementación de protocolos de bioseguridad y prevensión del contagio.</t>
  </si>
  <si>
    <t xml:space="preserve">De la entidad, seccional, despachos a nivel local o municipal </t>
  </si>
  <si>
    <t>5. Protocolos inadecuados, falta de medidas de prevención o falencias en el proceso de sensibilización y comunicación.</t>
  </si>
  <si>
    <t xml:space="preserve">Incremento del ausentismo laboral. </t>
  </si>
  <si>
    <t>Posibilidad de afectación en la prestación de servicio de justicia por enfermedad y accidentes de origen común.</t>
  </si>
  <si>
    <t xml:space="preserve">1. Enfermedades de origen común. </t>
  </si>
  <si>
    <t>2. Accidente de origen común o laboral.</t>
  </si>
  <si>
    <t>Inoportunidad en el reporte de AT.</t>
  </si>
  <si>
    <t>Posibilidad de afectación económica por reporte de accidentes de trabajo después de 48 horas de ocurrido.</t>
  </si>
  <si>
    <t>1. Desconocimiento del procedimiento de reporte AT.</t>
  </si>
  <si>
    <t>2. Desconocimiento de las líneas de la ARL para reporte de AT.</t>
  </si>
  <si>
    <t>3. El Servidor Judicial no considera que el accidente o incidente tenga efectos, como para reportarlo.</t>
  </si>
  <si>
    <t>Afectación a la salud y seguridad de servidor judicial por Riesgo Público o social.</t>
  </si>
  <si>
    <t>Posibilidad de afectación en la prestación de servicio de justicia por actividades que estropeen el normal funcionamiento de la entidad.</t>
  </si>
  <si>
    <t>1. Suceso de fuerza mayor que imposibilitan la gestión judicial.</t>
  </si>
  <si>
    <t>Entre  145 a 192 horas  hábiles al año</t>
  </si>
  <si>
    <t>2. Situaciones de orden publico.</t>
  </si>
  <si>
    <t xml:space="preserve">De la entidad y sector justicia a nivel nacional </t>
  </si>
  <si>
    <t>3. Emergencia sanitaria.</t>
  </si>
  <si>
    <t>4. Falta de recursos tecnológicos.</t>
  </si>
  <si>
    <t xml:space="preserve">Afectación a la salud y seguridad de los servidores judiciales por Riesgos Ambiental. </t>
  </si>
  <si>
    <t>Posibilidad de afectación ambiental por uso indebido de los insumos y servicios que impactan el medio ambiente.</t>
  </si>
  <si>
    <t>1. Exposición a agentes Químico.</t>
  </si>
  <si>
    <t>Afectación Ambiental</t>
  </si>
  <si>
    <t xml:space="preserve">Si el hecho llegara a presentarse, tendría altas consecuencias o efectos sobre la entidad
</t>
  </si>
  <si>
    <t>2. Exposición excesiva a artefactos electromagneticos.</t>
  </si>
  <si>
    <t>3. Inadecuada disposición de residuos.</t>
  </si>
  <si>
    <t xml:space="preserve">Si el hecho llegara a presentarse, tendría medianas consecuencias o efectos sobre la entidad.
</t>
  </si>
  <si>
    <t>Corrupción.</t>
  </si>
  <si>
    <t>Posibilidad de la perdida reputacional por Actos irregulares u omisiones en el proceso con afectación al cumplimiento de los requisitos legales desde la Seguridad y Salud en el trabajo.</t>
  </si>
  <si>
    <t>1. Fraude, actuaciones irregulares, comisión de hechos delictivos abuso de confianza, apropiación indebida.</t>
  </si>
  <si>
    <t>2. Incumplimiento de regulaciones legales o internas de la entidad.</t>
  </si>
  <si>
    <t>Omisión o retraso en la entrega de productos.</t>
  </si>
  <si>
    <t>Posibilidad del incumplimiento de las metas por la materialización de factores de riesgo identificados desde las tres estrategias DME, HSI y PSICOSOCIAL.</t>
  </si>
  <si>
    <t>1. Alto nivel de estres por la alta demanda laboral.</t>
  </si>
  <si>
    <t>2. Enfermedades y patologias producto del estres, la larga jornada laboral y la higiene postural.</t>
  </si>
  <si>
    <t>Posibilidad de pérdida reputacional por desviar recursos aprobados para las Actividades de Promoción y Prevención en cuanto a la salud de los servidores judiciales</t>
  </si>
  <si>
    <t>1. Ausencia y/o aplicación de controles.</t>
  </si>
  <si>
    <t>2. Los recursos aprobados son utilizados en otras actividades o procesos.</t>
  </si>
  <si>
    <t>Posibilidad de pérdida reputacional por  realizar actividades de bienestar que beneficien a terceros y no a los servidores judiciales y su entorno familiar.</t>
  </si>
  <si>
    <t>1. Recibir dádivas o favores que beneficien sus intereses personales.</t>
  </si>
  <si>
    <t>2. Falta de ética profesional.
Inflar registros o asistencias que evidencian la realización de las actividades programadas.</t>
  </si>
  <si>
    <t>Posibilidad de pérdida reputacional por ocultar, transpapelar, suprimir, deshacerse o perder documentos de una historia clínica laboral o dictámen laboral de servidores judiciales.</t>
  </si>
  <si>
    <t>1. Beneficio de un tercero o empleado judicial por ofrecimiento de dádivas a otro empleado judicial.</t>
  </si>
  <si>
    <t>Posibilidad de pérdida reputacional por presentar Reporte falso de los Accidentes Laborales.</t>
  </si>
  <si>
    <t>1. Falta de conciencia de la legalidad de los empleados judiciales.</t>
  </si>
  <si>
    <t>2. Carencia de transparencia, ética y valores.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</si>
  <si>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</si>
  <si>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</si>
  <si>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</si>
  <si>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</si>
  <si>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</si>
  <si>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</si>
  <si>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</si>
  <si>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</si>
  <si>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</si>
  <si>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</si>
  <si>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</si>
  <si>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</si>
  <si>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</si>
  <si>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</si>
  <si>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</si>
  <si>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</si>
  <si>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</si>
  <si>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Acompañamiento profesional ARL Psicosocial.</t>
  </si>
  <si>
    <t>SI</t>
  </si>
  <si>
    <t>1. Capacitaciones y/o campañas de autocuidado del servidor judicial.</t>
  </si>
  <si>
    <t>2, Fortalecimiento de la estrategia psicosocial por parte de la Rama Judicial</t>
  </si>
  <si>
    <t>2. Atención y seguimiento psicosocial a los servidores judiciales que así lo soliciten.</t>
  </si>
  <si>
    <t>2. Inspección de puestos de trabajo ARL - DME.</t>
  </si>
  <si>
    <t>3. Aumento de la cobertura y cumplimiento de la ejecución del plan de trabajo anual.</t>
  </si>
  <si>
    <t>1. Actualización a la matriz de requisitos legales.</t>
  </si>
  <si>
    <t>NO</t>
  </si>
  <si>
    <t>1. Capacitaciones en la actualización de la normatividad legal vigente aplicable al SG-SST.</t>
  </si>
  <si>
    <t>2. Seguimiento trimestral a la matriz de requisitos legales de SST.</t>
  </si>
  <si>
    <t>3. Evaluación de competencias</t>
  </si>
  <si>
    <t>1. Seguimiento mensual a la ejecución del Plan anual de actividades.</t>
  </si>
  <si>
    <t>2. Revisión mensual de actividades - programación según el plan.</t>
  </si>
  <si>
    <t>3. Identificar y ejecutar actividades no ejecutadas de acuerdo al plan.</t>
  </si>
  <si>
    <t>4. Divulgación de las actividades de formación.</t>
  </si>
  <si>
    <t>1. Revisión y actualización anual de Planes de emergencia para cada sede del distrito.</t>
  </si>
  <si>
    <t>2. Revisión y actualización anual de las revisiones técnicas integrales a las sedes judiciales del distrito.</t>
  </si>
  <si>
    <t>3. Revisión y actualización anual de redes contra incendios y adquisición de extintores.</t>
  </si>
  <si>
    <t>4. Desarrollo anual de socialización de planes de emergencia y jornadas de promoción y prevención.</t>
  </si>
  <si>
    <t>5. Activación del plan de emergencia ante un evento.</t>
  </si>
  <si>
    <t>1. Formación de la brigada de emergencia, actualización anual..</t>
  </si>
  <si>
    <t>2. Actualización anual de plan de emergencias.</t>
  </si>
  <si>
    <t>3. Revisión y seguimiento semestral a equipos, red contra incendios, desfibriladores, extintores, y demás.</t>
  </si>
  <si>
    <t>4. Realizar simulacro semestralmente.</t>
  </si>
  <si>
    <t>1. Establecer protocolos de bioseguridad.</t>
  </si>
  <si>
    <t>2. Definir procesos de limpieza y desinfección y exigirlos a proveedor de servicios de mantenimiento.</t>
  </si>
  <si>
    <t>3. Programar jornadas de promoción y prevención en cuento al tratamiento de riesgos por contagio</t>
  </si>
  <si>
    <t>4. Adquirir EPP y mantener inventario suficiente para el distrito.</t>
  </si>
  <si>
    <t>5. Establecer mecanismos de control de medidas de bioseguridad .</t>
  </si>
  <si>
    <t>1. Ejecutar jornadas de promoción y prevención.</t>
  </si>
  <si>
    <t>2. Atender requerimientos de los Servidores judiciales.</t>
  </si>
  <si>
    <t>1. Jornadas de promocion y prevención para reporte oportuno de AT.</t>
  </si>
  <si>
    <t>Media - 3</t>
  </si>
  <si>
    <t>2. Difusión digital mensual de reporte de AT.</t>
  </si>
  <si>
    <t>3. Reportar AT inmediatamente un servidor judicial reporte a SST.</t>
  </si>
  <si>
    <t>1. Adaptación de puestos de trabajo en casa.</t>
  </si>
  <si>
    <t>Media - 4</t>
  </si>
  <si>
    <t>2. Programación de actividades en casa y asignación de horarios escalonados.</t>
  </si>
  <si>
    <t>3. Garantizar protocolos de bioseguridad, aforos y horarios escalonados.</t>
  </si>
  <si>
    <t>4. Adaptación a herramientas ofimaticas y tecnológicas
Provisión de recursos tecnológicos</t>
  </si>
  <si>
    <t>Capacitación en utilización de Residuos peligrosos</t>
  </si>
  <si>
    <t>Media - 5</t>
  </si>
  <si>
    <t xml:space="preserve">Capacitación en disposición de residuos y sensibilización </t>
  </si>
  <si>
    <t>1. Cumplimiento, seguimiento y actualización de los requisitos legales establecidos por la normatividad colombiana y por la entidad.</t>
  </si>
  <si>
    <t>Media - 6</t>
  </si>
  <si>
    <t>2. Cumplimiento de los tiempos de servicio, de actividades y funciones, determinados por la entidad.</t>
  </si>
  <si>
    <t>1. Gestionar apoyo operativo para ejecución de actividades de los procesos SG-SST, SIGCMA Y BIENESTAR.</t>
  </si>
  <si>
    <t>Media - 7</t>
  </si>
  <si>
    <t>2. Participar en actividades de Bienestar del Distrito.</t>
  </si>
  <si>
    <t>Seguimiento a la asignación y ejecución de los recursos de los Programas de Salud y seguridad.</t>
  </si>
  <si>
    <t>Media - 8</t>
  </si>
  <si>
    <t>Cumplir efectivamente lo programado en plan del sistema de seguridad y salud en el trabajo.</t>
  </si>
  <si>
    <t>Media - 9</t>
  </si>
  <si>
    <t>Controlar el manejo del archivo activo y pasivo de historias clínicas laborales, preservando su integridad</t>
  </si>
  <si>
    <t>Media - 10</t>
  </si>
  <si>
    <t>Implementar mecanismos eficaces de Investigación de los accidentes de trabajo o de origen común</t>
  </si>
  <si>
    <t>Media - 11</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</si>
  <si>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</si>
  <si>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</si>
  <si>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</si>
  <si>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</si>
  <si>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</si>
  <si>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</si>
  <si>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</si>
  <si>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</si>
  <si>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</si>
  <si>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</si>
  <si>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</si>
  <si>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</si>
  <si>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</si>
  <si>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</si>
  <si>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</si>
  <si>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</si>
  <si>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</si>
  <si>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</si>
  <si>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</si>
  <si>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</si>
  <si>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</si>
  <si>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</si>
  <si>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</si>
  <si>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</si>
  <si>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</si>
  <si>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</si>
  <si>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</si>
  <si>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</si>
  <si>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</si>
  <si>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</si>
  <si>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20% de los indicadores del proceso</t>
  </si>
  <si>
    <t>Incumplimiento del 100% de los indicadores del proceso</t>
  </si>
  <si>
    <t xml:space="preserve">Entre  0 a 48 horas habiles al año </t>
  </si>
  <si>
    <t xml:space="preserve">Entre 49 a 96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</si>
  <si>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</si>
  <si>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</si>
  <si>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</si>
  <si>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</si>
  <si>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</si>
  <si>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</si>
  <si>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</si>
  <si>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</si>
  <si>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</si>
  <si>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</si>
  <si>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</si>
  <si>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</si>
  <si>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</si>
  <si>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</si>
  <si>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</si>
  <si>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</si>
  <si>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</si>
  <si>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</si>
  <si>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</si>
  <si>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</si>
  <si>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</si>
  <si>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</si>
  <si>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</si>
  <si>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</si>
  <si>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</si>
  <si>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</si>
  <si>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</si>
  <si>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</si>
  <si>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</si>
  <si>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</si>
  <si>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</si>
  <si>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</si>
  <si>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</si>
  <si>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</si>
  <si>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</si>
  <si>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</si>
  <si>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</si>
  <si>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</si>
  <si>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</si>
  <si>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</si>
  <si>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</si>
  <si>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</si>
  <si>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</si>
  <si>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</si>
  <si>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</si>
  <si>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</si>
  <si>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</si>
  <si>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</si>
  <si>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</si>
  <si>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</si>
  <si>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</si>
  <si>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</si>
  <si>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</si>
  <si>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</si>
  <si>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</si>
  <si>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</si>
  <si>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</si>
  <si>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</si>
  <si>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</si>
  <si>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SISTEMA  DE SEGURIDAD Y SALUD EN EL TRABAJO</t>
  </si>
  <si>
    <t xml:space="preserve">Nivel Nacional -Nivel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</si>
  <si>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</si>
  <si>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</si>
  <si>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</si>
  <si>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</si>
  <si>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</si>
  <si>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</si>
  <si>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</si>
  <si>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</si>
  <si>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</si>
  <si>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</si>
  <si>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</si>
  <si>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</si>
  <si>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</si>
  <si>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Entrenamiento de manejo seguros de cargas</t>
  </si>
  <si>
    <t>ARL</t>
  </si>
  <si>
    <t>Noviembre</t>
  </si>
  <si>
    <t>Taller de actividad física para los servidores que pertenezcan a las áreas y/o despachos críticos y Población sintomática del PVE DME</t>
  </si>
  <si>
    <t>Junio</t>
  </si>
  <si>
    <t>Talleres o microtalleres practicos en el cuidado de la salud para poblacion sintomatica leve y seguimineto de salud musculoesqueletico</t>
  </si>
  <si>
    <t>Marzo</t>
  </si>
  <si>
    <t>Campaña "Ley Activa"</t>
  </si>
  <si>
    <t>Mayo</t>
  </si>
  <si>
    <t>Campaña "Corazones Felices"</t>
  </si>
  <si>
    <t>Julio</t>
  </si>
  <si>
    <t>Campaña "Come Sano"</t>
  </si>
  <si>
    <t>Sanos Sentidos</t>
  </si>
  <si>
    <t xml:space="preserve">Campaña "Creando Espacios Seguros en Teletrabajo" </t>
  </si>
  <si>
    <t>Octubre</t>
  </si>
  <si>
    <t>Campaña "Pasos Seguros"</t>
  </si>
  <si>
    <t>TELETRABAJO</t>
  </si>
  <si>
    <t>COORDINACIÓN SST</t>
  </si>
  <si>
    <t>TODO EL AÑO</t>
  </si>
  <si>
    <t xml:space="preserve">Campaña de separacion en la fuente </t>
  </si>
  <si>
    <t>SGA</t>
  </si>
  <si>
    <t>Manejo de residuos: Reciclaje</t>
  </si>
  <si>
    <t>SENSIBILIZACIÓN A SERVIDORES EN DESCONEXIÓN LABORAL</t>
  </si>
  <si>
    <t>COORD SST</t>
  </si>
  <si>
    <t>JUNIO</t>
  </si>
  <si>
    <t>SENSIBILIZACION PUESTO A PUESTO DESDE LAS 3 ESTRATEGIAS</t>
  </si>
  <si>
    <t>EXÁMENES MÉDICOS CARDIOVASCULARES</t>
  </si>
  <si>
    <t>OCTUBRE Y NOVIEMBRE</t>
  </si>
  <si>
    <t>CONTROL DE REGISTRO DE ASISTENCIA Y DE INSCRIPCION UNICAMENTE POR CORREO INSTITUCIONAL</t>
  </si>
  <si>
    <t xml:space="preserve">certificado de custodia de historias clinicas por parte de la IPS </t>
  </si>
  <si>
    <t>bioquality</t>
  </si>
  <si>
    <t>junio</t>
  </si>
  <si>
    <t>linea exclusiva para reporte de AT, quien determina la calificación de origen es la aseguradora</t>
  </si>
  <si>
    <t>todo el año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</si>
  <si>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</si>
  <si>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</si>
  <si>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</si>
  <si>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</si>
  <si>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</si>
  <si>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</si>
  <si>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</si>
  <si>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</si>
  <si>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</si>
  <si>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</si>
  <si>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</si>
  <si>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</si>
  <si>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</si>
  <si>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</si>
  <si>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Seguimiento a enfermedades de origen laboral.</t>
  </si>
  <si>
    <t>Sin incremento de calificaciones de enfermedades de origen laboral</t>
  </si>
  <si>
    <t>Fotalecimiento de competencias de coordinadora SG-SST, curso 50 horas en SST</t>
  </si>
  <si>
    <t>Sin hallazgos por incumplimiento de requisitos legales</t>
  </si>
  <si>
    <t>Se realiza Plan de Actividades, Plan de trabajo anual y Plan de Acción del SG-SST
Se realiza seguimiento mensual al plan de trabajo
Se realiza seguimiento al plan de acción trimestral</t>
  </si>
  <si>
    <t>Se cumple al 14% en cumplimiento y al 20% en cobertura con las actividades del plan de trabajo finalizado el primer trimestre.
Se cumple al 34% en el plan de trabajo anual del sg-sst
Se cumple con el seguimiento trimestral de las actividades del plan de acción del sg-sst</t>
  </si>
  <si>
    <t xml:space="preserve">Se programa visita a todas las sedes del Distrito para la vigencia, con apoyo de la ARL POSITIVA e incremento en el numero de horas de la profesional HSI como apoyo 
Se realiza visita a sedes judiciales, para identificación de peligros, valoración de riesgos y vulnerabilidades, e inspecciones tecnicas integrales
Se socializa y ofrece la participación de servidores judiciales de las sedes 
Se socializan los peligros y riesgos en pantallas, infografias y procesos de inducción </t>
  </si>
  <si>
    <t xml:space="preserve">Se visitan en total 2de las 19 sedes durante el primer trimestres en quinchia con el 100% de los productos y guatica se realiza la inspección </t>
  </si>
  <si>
    <t>Se realiza plan de formación y capacitación para la Brigada de Emergencias, coordinadores de evacuación y COE, intensificando contenidos.
Se socializa el plan de formación
Se actualiza la base de datos de brigadistas del distrito</t>
  </si>
  <si>
    <t>No se evidencian capacitaciones en primer trimeste.</t>
  </si>
  <si>
    <t xml:space="preserve">Se continua con la asignación de EPP para labores destinadas a archivo.
Campaña de orden y aseo para el grupo poblacional masculino de la DSAJ. 
Campaña de orden y aseo en el Palacio de Justicia de Pereira de los elementos de bioseguridad. </t>
  </si>
  <si>
    <t>No se realizaron actividades durante el primer trimeste.</t>
  </si>
  <si>
    <t>Se realiza seguimiento al ausentismo laboral</t>
  </si>
  <si>
    <t>Desde nivel central no se realiza el suministro de la base de indicadores para el registro y seguimiento de los mismos.</t>
  </si>
  <si>
    <t xml:space="preserve">Se emprenden acciones para fotalecer el reporte oportuno de accidentes laborales. </t>
  </si>
  <si>
    <t>6 accidentes de trabajo reportados oportunamente.</t>
  </si>
  <si>
    <t>Se fortalecen competencias de equipo de brigada. Se socializa riesgo en visitas puesto a puesto y en actividades de inducción</t>
  </si>
  <si>
    <t>Se realizan visitas puesto a puesto en los 8 municipios (Quinchia, Guatica, Pueblo Rico, Santuario, Apía, La Celía, Balboa y la Virginia).</t>
  </si>
  <si>
    <t>Fortalecer la difusión de actividades de socilización de programas del Sistema de Gestión Ambiental, se socializan en pantallas, visitas por los despachos y actividades de inducción</t>
  </si>
  <si>
    <t>Se realiza difusión de los programas ambientales enfocados a la reducción y cosumo de recursos a través de medios diitales (pantallas, correo de comunicaciones)</t>
  </si>
  <si>
    <t>Se socializan los roles y responsabilidades frente al SG-SST y la normatividad aplicable</t>
  </si>
  <si>
    <t>Se iniciaron capacitaciones en el mes de abril.</t>
  </si>
  <si>
    <t>Se planifica la ejecución de actividades del SG-SST con base en los lineamientos planteados desde nivel central, la estructuración de estudios de mercado y estudios previos, para todas las necesidades del área.</t>
  </si>
  <si>
    <t>Retrasos en la contratación de las actividades del programa de bienestar y la coordinación del SG-SST.</t>
  </si>
  <si>
    <t>Establecimiento del Anexo 9 con enfoque en SST como requisito de contratación.</t>
  </si>
  <si>
    <t>x</t>
  </si>
  <si>
    <t>Implementación del anexo 9 en todos los procesos de contratación.</t>
  </si>
  <si>
    <t>Aplicación como lineamiento del programa de Bienestar Social el Acuerdo PCSJA22-11934, donde se define claramente el alcance del programa para los servidores judiciales y su entorno familiar.</t>
  </si>
  <si>
    <t>Establecimiento del borrador del programa de bienestar social y su alcance en la comunidad judicial.</t>
  </si>
  <si>
    <t>Aplicación de la TRD de gestión documental.</t>
  </si>
  <si>
    <t>Alimentación de archivo.</t>
  </si>
  <si>
    <t>Reporte de accidente de trabajo a través del portal transaccional de la ARL POSITIVA.
Suministro de la documentación que respalda el accidente de trabajo para la definición de su origen.</t>
  </si>
  <si>
    <t>Se realiza el reporte oportunamente en el portal transaccional de 6 accidentes de trabajo y se suministra la documentación requerida por parte de la aseguradora de riesgos laborales para la determinación de origen de los AT.</t>
  </si>
  <si>
    <t xml:space="preserve">Nivel Central - Nivel Seccional									</t>
  </si>
  <si>
    <t>ANÁLISIS DEL RESULTADO FINAL 
2 TRIMESTRE</t>
  </si>
  <si>
    <t>Fotalecimiento de competencias de coordinadora SG-SST, curso 50 horas en SST
Participación en inducción y reinducción del SG-SST</t>
  </si>
  <si>
    <t>Se evidencia cumplimiento por parte de la coordinadora de SST 
Se inicia con la implementación de la nueva estratégia del proceso de inducción y reinducción del sistema de gestión de SST.</t>
  </si>
  <si>
    <t>se identifica la ejecución del plan de trabajo</t>
  </si>
  <si>
    <t>En el mes abril se realizó el 100% de los productos para las sedes pueblo rico, santuario y complejo judicial la 39; y la actualización de la matriz de peligros y el plan de emergencia de la sede judicial guatica. En el mes de mayo e realizó el 100% de los productos para las sedes apía, la celia y balboa. En el mes de julio se iniciaron las inspecciones de las sedes judiciales de la virginia, belén de umbría y mistrató.</t>
  </si>
  <si>
    <t>La consolidación de los brigadistas de la Seccional Pereira, se realizó en el mes de abril de 2023, se realizó la inscripción de 56 brigadistas que pertenecen a la seccional, además de esto se realizaron 5 capacitaciones de brigadas de emergencias y CEO, para los coordinadores de evacuación se tiene programada la capacitación para el mes de Agosto, tercer trimestre.</t>
  </si>
  <si>
    <t>Se continua con la asignación de EPP para labores destinadas a archivo.</t>
  </si>
  <si>
    <t>Se realiza entrega de los EPP en el área de archivo durante la semana del 26 al 30 de Junio en el segundo trimestre y se tiene a disposición en las porterias de las sedes.</t>
  </si>
  <si>
    <t>Se realiza seguimiento al ausentismo evidenciando que a la fecha se cumple con el estandar estabelcido para el indicador sin embargo, se evidencia una perdida de 780 días de incapacidad por enfermdad común.</t>
  </si>
  <si>
    <t>Se evidencia el reporte oportuno 11 accidentes de trabajo.</t>
  </si>
  <si>
    <t xml:space="preserve">Se socializaron los siguientes temas: ruta de evacuación, punto de encuentro, PONS (¿qué hacer en caso de una emergencia?), línea 123 y #533 para el reporte de accidentes.
y se realizan visitas puesto a puesto en los 6 municipios (Belén de Umbría, Mistrató, Restitución de tierras y adolescentes, Santa Rosa de Cabal, Marsella, Dosquebradas) para un cubrimiento de 94 personas. </t>
  </si>
  <si>
    <t xml:space="preserve">Se fortalce la difusión de actividades de socilización de programas del Sistema de Gestión Ambiental (programa de uso eficiente y ahorro de energía)  socialización en pantallas, sensibilización a servidores judiciales respecto al ahorro energético </t>
  </si>
  <si>
    <t xml:space="preserve">Se evidencia la socialización del video: DESCONEXIÓN LABORAL Y AHORRO ENERGÉTICO en las pantallas de las sedes </t>
  </si>
  <si>
    <t>En las 5 capacitaciones realizadas durante el segunto trimestre se socializan los roles y responsabilidades frente al SG-SST y la normatividad aplicable.
EL 28 de junio del 2023 se le enumeró a los nuevos integrantes del comité de convivencia y COPASS las funciones roles y responsabilidades .</t>
  </si>
  <si>
    <t>Se llevan a cabo procesos de contratación de exámenes médico ocupacional, area protegida y personal de apoyo a la coordinación SST.</t>
  </si>
  <si>
    <t>Establecimiento del Anexo 9 con enfoque en SST como requisito de contratación.
Implementación del manual de contratación con enfoque en SST.</t>
  </si>
  <si>
    <t>Implementación del anexo 9 en todos los procesos de contratación y del manual de contratación con enfoque en SST.</t>
  </si>
  <si>
    <t>Aprobación por parte de la DSAJ del programa de bienestar social y su alcance en la comunidad judicial.</t>
  </si>
  <si>
    <t>Se realiza el reporte oportunamente en el portal transaccional de 11 accidentes de trabajo y se suministra la documentación requerida por parte de la aseguradora de riesgos laborales para la determinación de origen de los AT.</t>
  </si>
  <si>
    <t>ANÁLISIS DEL RESULTADO FINAL 
3 TRIMESTRE</t>
  </si>
  <si>
    <t>Actividades de promoción y prevención de salud según el plan anual de trabajo de Seguridad y Salud en el Trabajo. Desarrollo de semana SIGCMA-SST. Estrategias de seguimiento del área psicosocial para los servidores judiciales con incapacidades recurrentes con afectación de la esfera psicosocial.</t>
  </si>
  <si>
    <t xml:space="preserve">Las actividades han sido de gran acogida por parte de los servidores judiciales para las estrategias planteadas desde la esfera psicosocial de la Rama Judicial. 
Para la semana SIGCMA-SST hubo baja participación por parte de los servidores judiciales, con lo que se puede concluir que las actividades grupales no tienen tanta adherencia como las actividades individuales.
</t>
  </si>
  <si>
    <t xml:space="preserve">Seguimiento al cumplimiento de los requisitos de la Matriz Legal actualizada al 30 de septiembre.
Atención de las auditorías internas y externas. 
Atencón a la visita por parte de la Secretaría de Salud con el fin de inspeccionar los elementos de atnción a emergencias y estado de los DEA's </t>
  </si>
  <si>
    <t xml:space="preserve">Se ha dado cumplimiento a los requisitos de la Matriz Legal, se contemplan las oportunidades de mejora para el mejoramiento continuo del Sistema. 
Los balances de las auditorías ejecutadas durante el año han dejado como resultado oportunidades de mejora que se han venido trabajando a través de los planes de mejoramiento. 
La visita de Secretaría de Salud concluye en el mejoramiento de los procesos contractuales y la comunicación de las necesidades al área de Admnistación y Financiera para garantizar el correcto funcionamiento del Sistema de Gestión. </t>
  </si>
  <si>
    <t xml:space="preserve">Se ha desarrollado correctamente el plan de trabajo con el respectivo cumplimiento de sus indicadores. </t>
  </si>
  <si>
    <t xml:space="preserve">Se realizaron todas las actualizaciones de los formatos de las matrices de peligro con la visita a todas las sedes judiciales, ejecutando las inspecciones correspondientes. </t>
  </si>
  <si>
    <t xml:space="preserve">A la fecha se continúa en la revisión de los hallazgos de la identificación de los peligros para su respectivo seguimiento y control por parte de la coordinación. </t>
  </si>
  <si>
    <t xml:space="preserve">Socialización de los planes de emergencia a la totalidad de la comunidad judicial. 
Elaboración y socialización de los procedimientos operativos normalizados de nivel seccional y central, para saber como actuar en caso de emergencia. 
Planificación de la participación del simulacro Nacional llevado a cabo el 4 de octubre. </t>
  </si>
  <si>
    <t xml:space="preserve">Se evidencia poca efectividad por parte de los servidores judiciales en la revisión de la información suministrada de manera masiva a través del correo de comunicaciones. </t>
  </si>
  <si>
    <t xml:space="preserve">Sensibilización del adecuado uso de EPP en archivo de oficina judicial.
Campaña de llena tu tarrito. </t>
  </si>
  <si>
    <t xml:space="preserve">La sensibilización se realiza con el fin de mitigar los riesgos identificados a nivel del archivo de la oficina judicial, dando cumplimiento a las expectativas de la capacitación. 
La campaña llena tu tarrito tuvo gran acogido por parte de la comunidad judicial, logando una sensibilización del autocuidado y la higiene de las manos. </t>
  </si>
  <si>
    <t>Se realiza seguimiento al indicador de ausentismo laboral de manera mensual</t>
  </si>
  <si>
    <t xml:space="preserve">Se evidencia un aumento del ausentismo laboral tanto por enfermedad de origen común, como por accidente laboral. Esta identificación conlleva al planteamiento de estrategias como acciones correctivas que se dan a lugar en las investigaciones de accidente. </t>
  </si>
  <si>
    <t xml:space="preserve">Reporte efectivo de los accidentes de trabjo a la ARL por parte del servidor judicial y a la EPS por parte de la coordinación, dando cumplimiento a la norma. </t>
  </si>
  <si>
    <t>Se llevan a cabo los reportes e investigaciones de accidentes de trabajo en los tiempos establecidos por la norma, sin embargo se presentan dificultades al momento de programar las investigaciones de accidentes con los servidores judiciales bajo dos circunstancias:
* El tiempo de incapacidad resultante del accidente.
* Las obligaciones laborales por parte del accidentado y/o nominador.</t>
  </si>
  <si>
    <t xml:space="preserve">Se fortalecen competencias de equipo de brigada. Se socializa riesgo en visitas puesto a puesto y en actividades de inducción, así como también el desarrollo de la socialización de los PON's. </t>
  </si>
  <si>
    <t xml:space="preserve">Se ha tenido buena acogida por parte de los brigadistas en cuanto a la capacitación de atención a emergencias y sensibilización en cuanto al riesgo público. 
La comunidad judicial ha tenido buena acogida en cuanto a la visita puesto a puesto por parte de la ARL. 
Se están fortaleciendo los procedimiento de inducción de manera integrada por parte de los sistemas. 
Se evidencia poca efectividad por parte de los servidores judiciales en la revisión de la información suministrada de manera masiva a través del correo de comunicaciones. </t>
  </si>
  <si>
    <t xml:space="preserve">Semana SIGCMA - SST.
Resolcialización de la política y los programas ambientales.
</t>
  </si>
  <si>
    <t>Se desarrolló la semana SIGCMA - SST la cual tuvo como objetivo sensibilizar a los servidores del Distrito Judicial en temas referentes al medio ambiente (Separación en la fuente, economía circular, cambio climático, ahorro energético).</t>
  </si>
  <si>
    <t xml:space="preserve">Elaboración de estudios previos:
* Profesional de apoyo.
*Exámenes medico-ocupacionales.
* Programa de bienestar social 
Se hace resocialización de los riesgos identificados desde las 3 eswtrategias y se socializa con las áreas pertinentes para la subsanación de los hallazgos. </t>
  </si>
  <si>
    <t xml:space="preserve">Establecimiento del Anexo 9 con enfoque en SST como requisito de contratación.
Implementación del manual de contratación con enfoque en SST.
Solicitudes por escfrito de cualquier necesidad de modificación contractual reportada al área. </t>
  </si>
  <si>
    <t xml:space="preserve">Establecimiento y seguimiento del anexo 9 </t>
  </si>
  <si>
    <t xml:space="preserve">Se ha garantizado durante el trimestre el cumplimiento del alcance estipulado para el programa de bienestar social. </t>
  </si>
  <si>
    <t xml:space="preserve">Aplicación de la TRD.
Custodia de las historias clinicas por parte de la IPS contratada. </t>
  </si>
  <si>
    <t xml:space="preserve">Se alimenta correctamente el archivo de manera física y digital. </t>
  </si>
  <si>
    <t>Se realiza el reporte oportunamente en el portal transaccional de 18 accidentes de trabajo y se suministra la documentación requerida por parte de la aseguradora de riesgos laborales para la determinación de origen de los AT.</t>
  </si>
  <si>
    <t>ANÁLISIS DEL RESULTADO FINAL 
4 TRIMESTRE</t>
  </si>
  <si>
    <t>Se actualizan y mantienen protocolos de bioseguridad en el Distrito
Se continua con la asignación de EPP de acuerdo a los protocolos de bioseguridad 
Se contratan 9 vigias en salud para realizar seguimiento y acompañamiento a los servidores judiciales y la aplicación de protocolos de bioseguridad</t>
  </si>
  <si>
    <t>Se emprenden acciones para fotalecer el reporte oportuno de accidentes laborales. Se publica en carteleras, por correo insitucional y en procesos de inducción</t>
  </si>
  <si>
    <t>Se fortalce la difusión de actividades de socilización de programas del Sistema de Gestión Ambiental, se socializan en pantallas, visitas por los despachos y actividades de inducción</t>
  </si>
  <si>
    <t>Se planifica la ejecución de actividades del SG-SST, sin poder cubrir el desarrollo de otras actividades como la estructuración de estudios de mercado y estudios previos, para todas las necesidades del área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</si>
</sst>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2"/>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Azo Sans Light"/>
    </font>
    <font>
      <sz val="11"/>
      <color rgb="FF444444"/>
      <name val="Calibri"/>
      <family val="2"/>
    </font>
    <font>
      <sz val="11"/>
      <color rgb="FF000000"/>
      <name val="Calibri"/>
      <family val="2"/>
      <scheme val="minor"/>
    </font>
    <font>
      <sz val="11"/>
      <color rgb="FF000000"/>
      <name val="Calibri"/>
      <family val="2"/>
      <scheme val="minor"/>
    </font>
    <font>
      <sz val="10"/>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FF"/>
        <bgColor rgb="FF000000"/>
      </patternFill>
    </fill>
  </fills>
  <borders count="2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ck">
        <color theme="0"/>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top style="thin">
        <color rgb="FF000000"/>
      </top>
      <bottom/>
      <diagonal/>
    </border>
    <border>
      <left style="thin">
        <color rgb="FF000000"/>
      </left>
      <right/>
      <top style="medium">
        <color rgb="FF000000"/>
      </top>
      <bottom style="thin">
        <color rgb="FF000000"/>
      </bottom>
      <diagonal/>
    </border>
    <border>
      <left/>
      <right/>
      <top style="medium">
        <color rgb="FF000000"/>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indexed="64"/>
      </left>
      <right/>
      <top style="thin">
        <color indexed="64"/>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auto="1"/>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thin">
        <color rgb="FF000000"/>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indexed="64"/>
      </top>
      <bottom style="thin">
        <color indexed="64"/>
      </bottom>
      <diagonal/>
    </border>
    <border>
      <left/>
      <right style="medium">
        <color rgb="FF000000"/>
      </right>
      <top/>
      <bottom style="thin">
        <color indexed="64"/>
      </bottom>
      <diagonal/>
    </border>
    <border>
      <left/>
      <right style="medium">
        <color rgb="FF000000"/>
      </right>
      <top style="thin">
        <color auto="1"/>
      </top>
      <bottom/>
      <diagonal/>
    </border>
    <border>
      <left style="thin">
        <color rgb="FF000000"/>
      </left>
      <right style="thin">
        <color indexed="64"/>
      </right>
      <top style="medium">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medium">
        <color rgb="FF000000"/>
      </bottom>
      <diagonal/>
    </border>
    <border>
      <left style="thin">
        <color rgb="FF000000"/>
      </left>
      <right style="thin">
        <color indexed="64"/>
      </right>
      <top/>
      <bottom style="thin">
        <color indexed="64"/>
      </bottom>
      <diagonal/>
    </border>
    <border>
      <left style="medium">
        <color rgb="FF000000"/>
      </left>
      <right style="thin">
        <color rgb="FF000000"/>
      </right>
      <top/>
      <bottom style="thin">
        <color rgb="FF000000"/>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style="medium">
        <color rgb="FF000000"/>
      </left>
      <right style="thin">
        <color rgb="FF000000"/>
      </right>
      <top style="thin">
        <color rgb="FF000000"/>
      </top>
      <bottom/>
      <diagonal/>
    </border>
    <border>
      <left style="thin">
        <color indexed="64"/>
      </left>
      <right style="medium">
        <color rgb="FF000000"/>
      </right>
      <top style="medium">
        <color rgb="FF000000"/>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thin">
        <color indexed="64"/>
      </left>
      <right/>
      <top style="thin">
        <color indexed="64"/>
      </top>
      <bottom style="thin">
        <color rgb="FF000000"/>
      </bottom>
      <diagonal/>
    </border>
    <border>
      <left style="thin">
        <color indexed="64"/>
      </left>
      <right style="medium">
        <color rgb="FF000000"/>
      </right>
      <top style="thin">
        <color rgb="FF000000"/>
      </top>
      <bottom/>
      <diagonal/>
    </border>
    <border>
      <left style="thin">
        <color indexed="64"/>
      </left>
      <right style="medium">
        <color rgb="FF000000"/>
      </right>
      <top/>
      <bottom/>
      <diagonal/>
    </border>
    <border>
      <left style="thin">
        <color indexed="64"/>
      </left>
      <right style="medium">
        <color rgb="FF000000"/>
      </right>
      <top/>
      <bottom style="thin">
        <color rgb="FF000000"/>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n">
        <color indexed="64"/>
      </left>
      <right style="medium">
        <color rgb="FF000000"/>
      </right>
      <top style="thin">
        <color indexed="64"/>
      </top>
      <bottom style="thin">
        <color rgb="FF000000"/>
      </bottom>
      <diagonal/>
    </border>
    <border>
      <left style="thin">
        <color indexed="64"/>
      </left>
      <right style="thin">
        <color rgb="FF000000"/>
      </right>
      <top style="medium">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 fillId="0" borderId="0"/>
  </cellStyleXfs>
  <cellXfs count="8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1"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57"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52" fillId="3" borderId="12" xfId="1" applyFont="1" applyFill="1" applyBorder="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1" xfId="0" applyFont="1" applyFill="1" applyBorder="1" applyAlignment="1">
      <alignment vertical="center"/>
    </xf>
    <xf numFmtId="0" fontId="41"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0" fillId="3" borderId="0" xfId="0" applyFont="1" applyFill="1"/>
    <xf numFmtId="0" fontId="61" fillId="3" borderId="0" xfId="0" applyFont="1" applyFill="1"/>
    <xf numFmtId="0" fontId="60" fillId="0" borderId="0" xfId="0" applyFont="1"/>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7"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3" xfId="0" applyFont="1" applyFill="1" applyBorder="1" applyAlignment="1">
      <alignment horizontal="center" vertical="center"/>
    </xf>
    <xf numFmtId="0" fontId="0" fillId="0" borderId="6" xfId="0" applyBorder="1" applyAlignment="1">
      <alignment horizontal="left" vertical="top" wrapText="1"/>
    </xf>
    <xf numFmtId="0" fontId="4" fillId="4" borderId="108" xfId="0" applyFont="1" applyFill="1" applyBorder="1" applyAlignment="1">
      <alignment horizontal="center" vertical="center"/>
    </xf>
    <xf numFmtId="0" fontId="4" fillId="4" borderId="115" xfId="0" applyFont="1" applyFill="1" applyBorder="1" applyAlignment="1">
      <alignment vertical="center"/>
    </xf>
    <xf numFmtId="0" fontId="4" fillId="4" borderId="116"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0" fillId="0" borderId="0" xfId="0" applyAlignment="1">
      <alignment horizontal="left" vertical="center" wrapText="1"/>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left"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44" xfId="0" applyFont="1" applyBorder="1" applyAlignment="1">
      <alignment horizontal="center" vertical="center" wrapText="1"/>
    </xf>
    <xf numFmtId="0" fontId="0" fillId="0" borderId="118" xfId="0" applyBorder="1" applyAlignment="1">
      <alignment horizontal="center" vertical="center" wrapText="1"/>
    </xf>
    <xf numFmtId="0" fontId="0" fillId="0" borderId="32" xfId="0" applyBorder="1" applyAlignment="1">
      <alignment horizontal="center" vertical="center" wrapText="1"/>
    </xf>
    <xf numFmtId="0" fontId="0" fillId="0" borderId="43" xfId="0" applyBorder="1" applyAlignment="1">
      <alignment horizontal="center" vertical="center" wrapText="1"/>
    </xf>
    <xf numFmtId="0" fontId="12" fillId="0" borderId="34" xfId="0" applyFont="1" applyBorder="1" applyAlignment="1">
      <alignment horizontal="center" vertical="center" wrapText="1"/>
    </xf>
    <xf numFmtId="0" fontId="4" fillId="4" borderId="86" xfId="0" applyFont="1" applyFill="1" applyBorder="1" applyAlignment="1">
      <alignment horizontal="center" vertical="center" wrapText="1"/>
    </xf>
    <xf numFmtId="1" fontId="0" fillId="0" borderId="23" xfId="4" applyNumberFormat="1" applyFont="1" applyBorder="1" applyAlignment="1">
      <alignment horizontal="center" vertical="center" wrapText="1"/>
    </xf>
    <xf numFmtId="0" fontId="0" fillId="0" borderId="24" xfId="0" applyBorder="1" applyAlignment="1">
      <alignment horizontal="left" vertical="center" wrapText="1"/>
    </xf>
    <xf numFmtId="1" fontId="0" fillId="0" borderId="32" xfId="4" applyNumberFormat="1" applyFont="1" applyBorder="1" applyAlignment="1">
      <alignment horizontal="center" vertical="center" wrapText="1"/>
    </xf>
    <xf numFmtId="0" fontId="0" fillId="0" borderId="35" xfId="0" applyBorder="1" applyAlignment="1">
      <alignment vertical="center" wrapText="1"/>
    </xf>
    <xf numFmtId="0" fontId="12" fillId="0" borderId="24" xfId="0" applyFont="1" applyBorder="1" applyAlignment="1">
      <alignment horizontal="center" vertical="center" wrapText="1"/>
    </xf>
    <xf numFmtId="0" fontId="0" fillId="0" borderId="24" xfId="0" applyBorder="1" applyAlignment="1">
      <alignmen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32" xfId="0" applyBorder="1" applyAlignment="1">
      <alignment horizontal="left" vertical="top" wrapText="1"/>
    </xf>
    <xf numFmtId="0" fontId="0" fillId="0" borderId="24" xfId="0" applyBorder="1" applyAlignment="1">
      <alignment horizontal="left" vertical="top" wrapText="1"/>
    </xf>
    <xf numFmtId="0" fontId="0" fillId="0" borderId="32" xfId="0" applyBorder="1" applyAlignment="1">
      <alignment horizontal="left" vertical="center" wrapText="1"/>
    </xf>
    <xf numFmtId="0" fontId="0" fillId="0" borderId="32" xfId="0" applyBorder="1" applyAlignment="1">
      <alignment horizontal="justify" vertical="center" wrapText="1"/>
    </xf>
    <xf numFmtId="0" fontId="0" fillId="0" borderId="129" xfId="0" applyBorder="1" applyAlignment="1">
      <alignment horizontal="center" vertical="center" wrapText="1"/>
    </xf>
    <xf numFmtId="0" fontId="0" fillId="0" borderId="128" xfId="0" applyBorder="1" applyAlignment="1">
      <alignment horizontal="center" vertical="center" wrapText="1"/>
    </xf>
    <xf numFmtId="0" fontId="26" fillId="0" borderId="128" xfId="0" applyFont="1" applyBorder="1" applyAlignment="1">
      <alignment horizontal="center" vertical="center" wrapText="1"/>
    </xf>
    <xf numFmtId="0" fontId="0" fillId="0" borderId="124" xfId="0" applyBorder="1" applyAlignment="1">
      <alignment horizontal="center" vertical="center" wrapText="1"/>
    </xf>
    <xf numFmtId="0" fontId="0" fillId="0" borderId="44" xfId="0" applyBorder="1" applyAlignment="1">
      <alignment horizontal="justify" vertical="center" wrapText="1"/>
    </xf>
    <xf numFmtId="0" fontId="12" fillId="3" borderId="44" xfId="0" applyFont="1" applyFill="1" applyBorder="1" applyAlignment="1">
      <alignment horizontal="center" vertical="center" wrapText="1"/>
    </xf>
    <xf numFmtId="1" fontId="0" fillId="0" borderId="44" xfId="4" applyNumberFormat="1" applyFont="1" applyBorder="1" applyAlignment="1">
      <alignment horizontal="center" vertical="center" wrapText="1"/>
    </xf>
    <xf numFmtId="165" fontId="67" fillId="0" borderId="44" xfId="3" applyNumberFormat="1" applyFont="1" applyBorder="1" applyAlignment="1">
      <alignment horizontal="center" vertical="center" wrapText="1"/>
    </xf>
    <xf numFmtId="9" fontId="12" fillId="0" borderId="44" xfId="4" applyFont="1" applyBorder="1" applyAlignment="1">
      <alignment horizontal="center" vertical="center" wrapText="1"/>
    </xf>
    <xf numFmtId="0" fontId="23" fillId="0" borderId="23" xfId="0" applyFont="1" applyBorder="1" applyAlignment="1" applyProtection="1">
      <alignment horizontal="justify" vertical="center" wrapText="1"/>
      <protection locked="0"/>
    </xf>
    <xf numFmtId="2" fontId="0" fillId="0" borderId="32" xfId="3" applyNumberFormat="1" applyFont="1" applyBorder="1" applyAlignment="1">
      <alignment horizontal="justify" vertical="center" wrapText="1"/>
    </xf>
    <xf numFmtId="2" fontId="0" fillId="0" borderId="32" xfId="3" applyNumberFormat="1" applyFont="1" applyBorder="1" applyAlignment="1">
      <alignment horizontal="center" vertical="center" wrapText="1"/>
    </xf>
    <xf numFmtId="0" fontId="0" fillId="0" borderId="35" xfId="0" applyBorder="1"/>
    <xf numFmtId="0" fontId="23" fillId="0" borderId="32" xfId="0" applyFont="1" applyBorder="1" applyAlignment="1" applyProtection="1">
      <alignment horizontal="justify" vertical="center" wrapText="1"/>
      <protection locked="0"/>
    </xf>
    <xf numFmtId="2" fontId="0" fillId="0" borderId="31" xfId="3" applyNumberFormat="1" applyFont="1" applyBorder="1" applyAlignment="1">
      <alignment horizontal="justify" vertical="center" wrapText="1"/>
    </xf>
    <xf numFmtId="0" fontId="0" fillId="0" borderId="0" xfId="0" applyAlignment="1">
      <alignment horizontal="center"/>
    </xf>
    <xf numFmtId="0" fontId="27" fillId="4" borderId="56" xfId="0" applyFont="1" applyFill="1" applyBorder="1" applyAlignment="1">
      <alignment horizontal="center" vertical="center"/>
    </xf>
    <xf numFmtId="0" fontId="27" fillId="4" borderId="57" xfId="0" applyFont="1" applyFill="1" applyBorder="1" applyAlignment="1">
      <alignment horizontal="center" vertical="center"/>
    </xf>
    <xf numFmtId="3" fontId="0" fillId="0" borderId="35" xfId="0" applyNumberFormat="1" applyBorder="1" applyAlignment="1">
      <alignment horizontal="center" vertical="center" wrapText="1"/>
    </xf>
    <xf numFmtId="0" fontId="23" fillId="0" borderId="35" xfId="0" applyFont="1" applyBorder="1" applyAlignment="1" applyProtection="1">
      <alignment horizontal="center" vertical="center" wrapText="1"/>
      <protection locked="0"/>
    </xf>
    <xf numFmtId="3" fontId="0" fillId="0" borderId="24" xfId="0" applyNumberFormat="1" applyBorder="1" applyAlignment="1">
      <alignment horizontal="center" vertical="center" wrapText="1"/>
    </xf>
    <xf numFmtId="0" fontId="23" fillId="0" borderId="24" xfId="0" applyFont="1" applyBorder="1" applyAlignment="1" applyProtection="1">
      <alignment horizontal="center" vertical="center" wrapText="1"/>
      <protection locked="0"/>
    </xf>
    <xf numFmtId="3" fontId="0" fillId="0" borderId="23" xfId="0" applyNumberFormat="1" applyBorder="1" applyAlignment="1">
      <alignment horizontal="center" vertical="center" wrapText="1"/>
    </xf>
    <xf numFmtId="0" fontId="23" fillId="0" borderId="23" xfId="0" applyFont="1" applyBorder="1" applyAlignment="1" applyProtection="1">
      <alignment horizontal="center" vertical="center" wrapText="1"/>
      <protection locked="0"/>
    </xf>
    <xf numFmtId="3" fontId="0" fillId="0" borderId="6" xfId="0" applyNumberFormat="1" applyBorder="1" applyAlignment="1">
      <alignment horizontal="center" vertical="center" wrapText="1"/>
    </xf>
    <xf numFmtId="3" fontId="0" fillId="0" borderId="44" xfId="0" applyNumberFormat="1" applyBorder="1" applyAlignment="1">
      <alignment horizontal="center" vertical="center" wrapText="1"/>
    </xf>
    <xf numFmtId="0" fontId="23" fillId="0" borderId="6" xfId="0" applyFont="1" applyBorder="1" applyAlignment="1" applyProtection="1">
      <alignment horizontal="center" vertical="center" wrapText="1"/>
      <protection locked="0"/>
    </xf>
    <xf numFmtId="0" fontId="23" fillId="0" borderId="44" xfId="0" applyFont="1" applyBorder="1" applyAlignment="1" applyProtection="1">
      <alignment horizontal="center" vertical="center" wrapText="1"/>
      <protection locked="0"/>
    </xf>
    <xf numFmtId="3" fontId="0" fillId="0" borderId="28" xfId="0" applyNumberFormat="1" applyBorder="1" applyAlignment="1">
      <alignment horizontal="center" vertical="center" wrapText="1"/>
    </xf>
    <xf numFmtId="3" fontId="0" fillId="0" borderId="32" xfId="0" applyNumberFormat="1" applyBorder="1" applyAlignment="1">
      <alignment horizontal="center" vertical="center" wrapText="1"/>
    </xf>
    <xf numFmtId="0" fontId="23" fillId="0" borderId="32" xfId="0" applyFont="1" applyBorder="1" applyAlignment="1" applyProtection="1">
      <alignment horizontal="center" vertical="center" wrapText="1"/>
      <protection locked="0"/>
    </xf>
    <xf numFmtId="3" fontId="0" fillId="0" borderId="0" xfId="0" applyNumberFormat="1" applyAlignment="1">
      <alignment horizontal="center"/>
    </xf>
    <xf numFmtId="3" fontId="0" fillId="0" borderId="128" xfId="0" applyNumberFormat="1" applyBorder="1" applyAlignment="1">
      <alignment horizontal="center" vertical="center" wrapText="1"/>
    </xf>
    <xf numFmtId="2" fontId="0" fillId="0" borderId="128" xfId="3" applyNumberFormat="1" applyFont="1" applyBorder="1" applyAlignment="1">
      <alignment horizontal="center" vertical="center" wrapText="1"/>
    </xf>
    <xf numFmtId="2" fontId="0" fillId="0" borderId="128" xfId="3" applyNumberFormat="1" applyFont="1" applyBorder="1" applyAlignment="1">
      <alignment horizontal="justify" vertical="center" wrapText="1"/>
    </xf>
    <xf numFmtId="0" fontId="29" fillId="0" borderId="0" xfId="0" applyFont="1" applyAlignment="1">
      <alignment horizontal="center" vertical="center" wrapText="1"/>
    </xf>
    <xf numFmtId="0" fontId="29" fillId="17" borderId="0" xfId="0" applyFont="1" applyFill="1" applyAlignment="1">
      <alignment horizontal="center" vertical="center" wrapText="1"/>
    </xf>
    <xf numFmtId="2" fontId="0" fillId="0" borderId="28" xfId="3" applyNumberFormat="1" applyFont="1" applyBorder="1" applyAlignment="1">
      <alignment horizontal="center" vertical="center" wrapText="1"/>
    </xf>
    <xf numFmtId="0" fontId="0" fillId="0" borderId="28" xfId="0" applyBorder="1" applyAlignment="1">
      <alignment horizontal="justify" vertical="center" wrapText="1"/>
    </xf>
    <xf numFmtId="1" fontId="0" fillId="0" borderId="28" xfId="4" applyNumberFormat="1" applyFont="1" applyBorder="1" applyAlignment="1">
      <alignment horizontal="center" vertical="center" wrapText="1"/>
    </xf>
    <xf numFmtId="0" fontId="0" fillId="0" borderId="138" xfId="0" applyBorder="1" applyAlignment="1">
      <alignment horizontal="center" vertical="center" wrapText="1"/>
    </xf>
    <xf numFmtId="0" fontId="23" fillId="0" borderId="36" xfId="0" applyFont="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209" xfId="0" applyFont="1" applyFill="1" applyBorder="1" applyAlignment="1" applyProtection="1">
      <alignment horizontal="left" vertical="center" wrapText="1"/>
      <protection locked="0"/>
    </xf>
    <xf numFmtId="0" fontId="70" fillId="20" borderId="209" xfId="0" applyFont="1" applyFill="1" applyBorder="1" applyAlignment="1" applyProtection="1">
      <alignment horizontal="center" vertical="center"/>
      <protection locked="0"/>
    </xf>
    <xf numFmtId="0" fontId="71" fillId="5" borderId="209"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212" xfId="0" applyFont="1" applyFill="1" applyBorder="1" applyAlignment="1">
      <alignment horizontal="center" vertical="center" wrapText="1" readingOrder="1"/>
    </xf>
    <xf numFmtId="0" fontId="75" fillId="3" borderId="212" xfId="0" applyFont="1" applyFill="1" applyBorder="1" applyAlignment="1">
      <alignment horizontal="center" vertical="center" wrapText="1" readingOrder="1"/>
    </xf>
    <xf numFmtId="0" fontId="75" fillId="3" borderId="212" xfId="0" applyFont="1" applyFill="1" applyBorder="1" applyAlignment="1">
      <alignment horizontal="left" vertical="center" wrapText="1"/>
    </xf>
    <xf numFmtId="0" fontId="75" fillId="3" borderId="212" xfId="0" applyFont="1" applyFill="1" applyBorder="1" applyAlignment="1">
      <alignment horizontal="center" vertical="center" wrapText="1"/>
    </xf>
    <xf numFmtId="0" fontId="68" fillId="3" borderId="0" xfId="0" applyFont="1" applyFill="1"/>
    <xf numFmtId="0" fontId="75" fillId="22" borderId="212" xfId="0" applyFont="1" applyFill="1" applyBorder="1" applyAlignment="1">
      <alignment horizontal="left" vertical="center" wrapText="1"/>
    </xf>
    <xf numFmtId="0" fontId="75" fillId="0" borderId="212" xfId="0" applyFont="1" applyBorder="1" applyAlignment="1">
      <alignment horizontal="center" vertical="center" wrapText="1" readingOrder="1"/>
    </xf>
    <xf numFmtId="0" fontId="75" fillId="0" borderId="212" xfId="0" applyFont="1" applyBorder="1" applyAlignment="1">
      <alignment horizontal="left" vertical="center" wrapText="1"/>
    </xf>
    <xf numFmtId="0" fontId="75" fillId="23" borderId="212" xfId="0" applyFont="1" applyFill="1" applyBorder="1" applyAlignment="1">
      <alignment horizontal="left" vertical="center" wrapText="1"/>
    </xf>
    <xf numFmtId="0" fontId="71" fillId="0" borderId="0" xfId="0" applyFont="1" applyAlignment="1">
      <alignment vertical="center" wrapText="1"/>
    </xf>
    <xf numFmtId="0" fontId="75" fillId="3" borderId="212" xfId="0" applyFont="1" applyFill="1" applyBorder="1" applyAlignment="1">
      <alignment horizontal="left" vertical="center" wrapText="1" readingOrder="1"/>
    </xf>
    <xf numFmtId="0" fontId="75" fillId="22" borderId="212" xfId="0" applyFont="1" applyFill="1" applyBorder="1" applyAlignment="1">
      <alignment horizontal="left" vertical="center" wrapText="1" readingOrder="1"/>
    </xf>
    <xf numFmtId="0" fontId="75" fillId="19" borderId="212" xfId="0" applyFont="1" applyFill="1" applyBorder="1" applyAlignment="1">
      <alignment horizontal="center" vertical="center" wrapText="1" readingOrder="1"/>
    </xf>
    <xf numFmtId="0" fontId="70" fillId="0" borderId="0" xfId="0" applyFont="1"/>
    <xf numFmtId="0" fontId="75" fillId="3" borderId="212" xfId="0" applyFont="1" applyFill="1" applyBorder="1" applyAlignment="1">
      <alignment horizontal="left" vertical="center"/>
    </xf>
    <xf numFmtId="0" fontId="75" fillId="19" borderId="212" xfId="0" applyFont="1" applyFill="1" applyBorder="1" applyAlignment="1">
      <alignment horizontal="left" vertical="center" wrapText="1" readingOrder="1"/>
    </xf>
    <xf numFmtId="0" fontId="75" fillId="3" borderId="212" xfId="0" applyFont="1" applyFill="1" applyBorder="1" applyAlignment="1">
      <alignment vertical="center" wrapText="1"/>
    </xf>
    <xf numFmtId="0" fontId="75" fillId="19" borderId="212"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75" fillId="22" borderId="0" xfId="0" applyFont="1" applyFill="1" applyAlignment="1">
      <alignment horizontal="left" vertical="center" wrapText="1"/>
    </xf>
    <xf numFmtId="0" fontId="75" fillId="3" borderId="0" xfId="0" applyFont="1" applyFill="1" applyAlignment="1">
      <alignment horizontal="center" vertical="center" wrapText="1"/>
    </xf>
    <xf numFmtId="0" fontId="75" fillId="22" borderId="212" xfId="0" applyFont="1" applyFill="1" applyBorder="1" applyAlignment="1">
      <alignment vertical="center" wrapText="1"/>
    </xf>
    <xf numFmtId="0" fontId="75" fillId="3" borderId="212" xfId="0" applyFont="1" applyFill="1" applyBorder="1" applyAlignment="1">
      <alignment vertical="center"/>
    </xf>
    <xf numFmtId="0" fontId="75" fillId="3" borderId="213" xfId="0" applyFont="1" applyFill="1" applyBorder="1" applyAlignment="1">
      <alignment horizontal="center" vertical="center" wrapText="1" readingOrder="1"/>
    </xf>
    <xf numFmtId="0" fontId="75" fillId="3" borderId="213" xfId="0" applyFont="1" applyFill="1" applyBorder="1" applyAlignment="1">
      <alignment horizontal="left" vertical="center" wrapText="1"/>
    </xf>
    <xf numFmtId="0" fontId="75" fillId="3" borderId="213" xfId="0" applyFont="1" applyFill="1" applyBorder="1" applyAlignment="1">
      <alignment horizontal="center" vertical="center"/>
    </xf>
    <xf numFmtId="0" fontId="72" fillId="0" borderId="0" xfId="0" applyFont="1" applyAlignment="1">
      <alignment vertical="center" wrapText="1" readingOrder="1"/>
    </xf>
    <xf numFmtId="0" fontId="75"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3" fillId="0" borderId="0" xfId="0" applyFont="1" applyAlignment="1">
      <alignment wrapText="1"/>
    </xf>
    <xf numFmtId="0" fontId="77" fillId="0" borderId="0" xfId="0" applyFont="1"/>
    <xf numFmtId="0" fontId="79" fillId="21" borderId="209" xfId="0" applyFont="1" applyFill="1" applyBorder="1" applyAlignment="1">
      <alignment horizontal="center" vertical="center"/>
    </xf>
    <xf numFmtId="0" fontId="79" fillId="5" borderId="209" xfId="0" applyFont="1" applyFill="1" applyBorder="1" applyAlignment="1">
      <alignment horizontal="center" vertical="center"/>
    </xf>
    <xf numFmtId="0" fontId="79" fillId="5" borderId="209" xfId="0" applyFont="1" applyFill="1" applyBorder="1" applyAlignment="1">
      <alignment vertical="center" wrapText="1"/>
    </xf>
    <xf numFmtId="0" fontId="79" fillId="3" borderId="209" xfId="0" applyFont="1" applyFill="1" applyBorder="1" applyAlignment="1">
      <alignment horizontal="left" vertical="center" wrapText="1"/>
    </xf>
    <xf numFmtId="0" fontId="80" fillId="3" borderId="209" xfId="0" applyFont="1" applyFill="1" applyBorder="1" applyAlignment="1">
      <alignment horizontal="center" vertical="center" wrapText="1"/>
    </xf>
    <xf numFmtId="0" fontId="81" fillId="3" borderId="209" xfId="0" applyFont="1" applyFill="1" applyBorder="1" applyAlignment="1">
      <alignment horizontal="center" vertical="center" wrapText="1"/>
    </xf>
    <xf numFmtId="0" fontId="82" fillId="3" borderId="209" xfId="0" applyFont="1" applyFill="1" applyBorder="1" applyAlignment="1">
      <alignment horizontal="center" vertical="center" wrapText="1"/>
    </xf>
    <xf numFmtId="0" fontId="81" fillId="3" borderId="209" xfId="0" applyFont="1" applyFill="1" applyBorder="1" applyAlignment="1">
      <alignment horizontal="left" vertical="center"/>
    </xf>
    <xf numFmtId="0" fontId="79" fillId="0" borderId="209" xfId="0" applyFont="1" applyBorder="1" applyAlignment="1">
      <alignment horizontal="left" vertical="center" wrapText="1"/>
    </xf>
    <xf numFmtId="0" fontId="79" fillId="0" borderId="209" xfId="0" applyFont="1" applyBorder="1" applyAlignment="1">
      <alignment vertical="top" wrapText="1"/>
    </xf>
    <xf numFmtId="0" fontId="80" fillId="3" borderId="209" xfId="0" applyFont="1" applyFill="1" applyBorder="1" applyAlignment="1">
      <alignment horizontal="center" vertical="center"/>
    </xf>
    <xf numFmtId="0" fontId="81" fillId="3" borderId="209" xfId="0" applyFont="1" applyFill="1" applyBorder="1" applyAlignment="1">
      <alignment horizontal="center" vertical="center"/>
    </xf>
    <xf numFmtId="0" fontId="82" fillId="3" borderId="209" xfId="0" applyFont="1" applyFill="1" applyBorder="1" applyAlignment="1">
      <alignment horizontal="center" vertical="center"/>
    </xf>
    <xf numFmtId="0" fontId="80" fillId="0" borderId="209" xfId="0" applyFont="1" applyBorder="1" applyAlignment="1">
      <alignment horizontal="center" vertical="center"/>
    </xf>
    <xf numFmtId="0" fontId="81" fillId="0" borderId="209" xfId="0" applyFont="1" applyBorder="1" applyAlignment="1">
      <alignment horizontal="center" vertical="center"/>
    </xf>
    <xf numFmtId="0" fontId="81" fillId="0" borderId="209" xfId="0" applyFont="1" applyBorder="1" applyAlignment="1">
      <alignment horizontal="left" vertical="center"/>
    </xf>
    <xf numFmtId="0" fontId="77" fillId="0" borderId="0" xfId="0" applyFont="1" applyAlignment="1">
      <alignment horizontal="left"/>
    </xf>
    <xf numFmtId="0" fontId="73" fillId="0" borderId="0" xfId="0" applyFont="1" applyAlignment="1">
      <alignment horizontal="center"/>
    </xf>
    <xf numFmtId="0" fontId="77" fillId="0" borderId="0" xfId="0" applyFont="1" applyAlignment="1">
      <alignment horizontal="center"/>
    </xf>
    <xf numFmtId="0" fontId="23" fillId="3" borderId="6" xfId="0" applyFont="1" applyFill="1" applyBorder="1" applyAlignment="1">
      <alignment vertical="center" wrapText="1"/>
    </xf>
    <xf numFmtId="0" fontId="0" fillId="24" borderId="17" xfId="0" applyFill="1" applyBorder="1" applyAlignment="1">
      <alignment horizontal="justify" vertical="center" wrapText="1"/>
    </xf>
    <xf numFmtId="0" fontId="23" fillId="3" borderId="6" xfId="5" applyFont="1" applyFill="1" applyBorder="1" applyAlignment="1">
      <alignment horizontal="justify" vertical="center" wrapText="1"/>
    </xf>
    <xf numFmtId="0" fontId="84" fillId="3" borderId="6" xfId="0" applyFont="1" applyFill="1" applyBorder="1" applyAlignment="1">
      <alignment horizontal="center" vertical="center"/>
    </xf>
    <xf numFmtId="0" fontId="23" fillId="3" borderId="6" xfId="5" applyFont="1" applyFill="1" applyBorder="1" applyAlignment="1">
      <alignment horizontal="center" vertical="center" wrapText="1"/>
    </xf>
    <xf numFmtId="0" fontId="23" fillId="3" borderId="6" xfId="5" applyFont="1" applyFill="1" applyBorder="1" applyAlignment="1">
      <alignment horizontal="center" vertical="center"/>
    </xf>
    <xf numFmtId="0" fontId="23" fillId="0" borderId="6" xfId="5" applyFont="1" applyBorder="1" applyAlignment="1">
      <alignment horizontal="center" vertical="center" wrapText="1"/>
    </xf>
    <xf numFmtId="0" fontId="23" fillId="0" borderId="6" xfId="5" applyFont="1" applyBorder="1" applyAlignment="1">
      <alignment horizontal="center" vertical="center"/>
    </xf>
    <xf numFmtId="0" fontId="85" fillId="3" borderId="6" xfId="0" applyFont="1" applyFill="1" applyBorder="1" applyAlignment="1">
      <alignment horizontal="center" vertical="center"/>
    </xf>
    <xf numFmtId="0" fontId="0" fillId="0" borderId="79" xfId="0" applyBorder="1" applyAlignment="1">
      <alignment horizontal="center"/>
    </xf>
    <xf numFmtId="2" fontId="0" fillId="0" borderId="35" xfId="3" applyNumberFormat="1" applyFont="1" applyFill="1" applyBorder="1" applyAlignment="1">
      <alignment horizontal="center" vertical="center" wrapText="1"/>
    </xf>
    <xf numFmtId="2" fontId="0" fillId="0" borderId="35" xfId="3" applyNumberFormat="1" applyFont="1" applyFill="1" applyBorder="1" applyAlignment="1">
      <alignment horizontal="justify" vertical="center" wrapText="1"/>
    </xf>
    <xf numFmtId="0" fontId="86" fillId="0" borderId="6" xfId="0" applyFont="1" applyBorder="1" applyAlignment="1" applyProtection="1">
      <alignment horizontal="center" vertical="center" wrapText="1"/>
      <protection locked="0"/>
    </xf>
    <xf numFmtId="2" fontId="0" fillId="0" borderId="6" xfId="3" applyNumberFormat="1" applyFont="1" applyFill="1" applyBorder="1" applyAlignment="1">
      <alignment horizontal="center" vertical="center" wrapText="1"/>
    </xf>
    <xf numFmtId="2" fontId="0" fillId="0" borderId="6" xfId="3" applyNumberFormat="1" applyFont="1" applyFill="1" applyBorder="1" applyAlignment="1">
      <alignment horizontal="justify" vertical="center" wrapText="1"/>
    </xf>
    <xf numFmtId="2" fontId="0" fillId="0" borderId="32" xfId="3" applyNumberFormat="1" applyFont="1" applyFill="1" applyBorder="1" applyAlignment="1">
      <alignment horizontal="center" vertical="center" wrapText="1"/>
    </xf>
    <xf numFmtId="2" fontId="0" fillId="0" borderId="32" xfId="3" applyNumberFormat="1" applyFont="1" applyFill="1" applyBorder="1" applyAlignment="1">
      <alignment horizontal="justify" vertical="center" wrapText="1"/>
    </xf>
    <xf numFmtId="0" fontId="23" fillId="0" borderId="6" xfId="5" applyFont="1" applyBorder="1" applyAlignment="1">
      <alignment horizontal="justify" vertical="center" wrapText="1"/>
    </xf>
    <xf numFmtId="0" fontId="84" fillId="3" borderId="6" xfId="0" applyFont="1" applyFill="1" applyBorder="1" applyAlignment="1">
      <alignment horizontal="center" vertical="center" wrapText="1"/>
    </xf>
    <xf numFmtId="0" fontId="84" fillId="3" borderId="75" xfId="0" applyFont="1" applyFill="1" applyBorder="1" applyAlignment="1">
      <alignment horizontal="center" vertical="center"/>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71" fillId="5" borderId="210" xfId="0" applyFont="1" applyFill="1" applyBorder="1" applyAlignment="1" applyProtection="1">
      <alignment horizontal="center" vertical="center" wrapText="1"/>
      <protection locked="0"/>
    </xf>
    <xf numFmtId="0" fontId="71" fillId="5" borderId="211" xfId="0" applyFont="1" applyFill="1" applyBorder="1" applyAlignment="1" applyProtection="1">
      <alignment horizontal="center" vertical="center" wrapText="1"/>
      <protection locked="0"/>
    </xf>
    <xf numFmtId="0" fontId="71" fillId="5" borderId="209" xfId="0" applyFont="1" applyFill="1" applyBorder="1" applyAlignment="1" applyProtection="1">
      <alignment horizontal="center" vertical="center"/>
      <protection locked="0"/>
    </xf>
    <xf numFmtId="0" fontId="70" fillId="5" borderId="209" xfId="0" applyFont="1" applyFill="1" applyBorder="1" applyAlignment="1" applyProtection="1">
      <alignment horizontal="center" vertical="center"/>
      <protection locked="0"/>
    </xf>
    <xf numFmtId="0" fontId="74" fillId="20" borderId="212" xfId="0" applyFont="1" applyFill="1" applyBorder="1" applyAlignment="1">
      <alignment horizontal="center" vertical="center" wrapText="1" readingOrder="1"/>
    </xf>
    <xf numFmtId="0" fontId="72" fillId="3" borderId="212" xfId="0" applyFont="1" applyFill="1" applyBorder="1" applyAlignment="1">
      <alignment horizontal="center" vertical="center" wrapText="1" readingOrder="1"/>
    </xf>
    <xf numFmtId="0" fontId="72" fillId="0" borderId="209" xfId="0" applyFont="1" applyBorder="1" applyAlignment="1" applyProtection="1">
      <alignment horizontal="center" vertical="center"/>
      <protection locked="0"/>
    </xf>
    <xf numFmtId="0" fontId="72" fillId="21" borderId="209" xfId="0" applyFont="1" applyFill="1" applyBorder="1" applyAlignment="1" applyProtection="1">
      <alignment horizontal="center" vertical="center"/>
      <protection locked="0"/>
    </xf>
    <xf numFmtId="0" fontId="73" fillId="5" borderId="209" xfId="0" applyFont="1" applyFill="1" applyBorder="1" applyAlignment="1" applyProtection="1">
      <alignment horizontal="left" wrapText="1"/>
      <protection locked="0"/>
    </xf>
    <xf numFmtId="0" fontId="73" fillId="5" borderId="209" xfId="0" applyFont="1" applyFill="1" applyBorder="1" applyAlignment="1" applyProtection="1">
      <alignment horizontal="left"/>
      <protection locked="0"/>
    </xf>
    <xf numFmtId="0" fontId="71" fillId="5" borderId="209" xfId="0" applyFont="1" applyFill="1" applyBorder="1" applyAlignment="1" applyProtection="1">
      <alignment horizontal="center" vertical="center" wrapText="1"/>
      <protection locked="0"/>
    </xf>
    <xf numFmtId="0" fontId="72" fillId="0" borderId="213" xfId="0" applyFont="1" applyBorder="1" applyAlignment="1">
      <alignment horizontal="center" vertical="center" wrapText="1" readingOrder="1"/>
    </xf>
    <xf numFmtId="0" fontId="72" fillId="0" borderId="214" xfId="0" applyFont="1" applyBorder="1" applyAlignment="1">
      <alignment horizontal="center" vertical="center" wrapText="1" readingOrder="1"/>
    </xf>
    <xf numFmtId="0" fontId="72" fillId="0" borderId="213" xfId="0" applyFont="1" applyBorder="1" applyAlignment="1">
      <alignment horizontal="left" vertical="center" wrapText="1" readingOrder="1"/>
    </xf>
    <xf numFmtId="0" fontId="72" fillId="0" borderId="214" xfId="0" applyFont="1" applyBorder="1" applyAlignment="1">
      <alignment horizontal="left" vertical="center" wrapText="1" readingOrder="1"/>
    </xf>
    <xf numFmtId="0" fontId="72" fillId="0" borderId="215" xfId="0" applyFont="1" applyBorder="1" applyAlignment="1">
      <alignment horizontal="left" vertical="center" wrapText="1" readingOrder="1"/>
    </xf>
    <xf numFmtId="0" fontId="72" fillId="0" borderId="212" xfId="0" applyFont="1" applyBorder="1" applyAlignment="1">
      <alignment horizontal="center" vertical="center" wrapText="1" readingOrder="1"/>
    </xf>
    <xf numFmtId="0" fontId="72" fillId="0" borderId="215" xfId="0" applyFont="1" applyBorder="1" applyAlignment="1">
      <alignment horizontal="center" vertical="center" wrapText="1" readingOrder="1"/>
    </xf>
    <xf numFmtId="0" fontId="74" fillId="20" borderId="216" xfId="0" applyFont="1" applyFill="1" applyBorder="1" applyAlignment="1">
      <alignment horizontal="center" vertical="center" wrapText="1" readingOrder="1"/>
    </xf>
    <xf numFmtId="0" fontId="74" fillId="20" borderId="217" xfId="0" applyFont="1" applyFill="1" applyBorder="1" applyAlignment="1">
      <alignment horizontal="center" vertical="center" wrapText="1" readingOrder="1"/>
    </xf>
    <xf numFmtId="0" fontId="74" fillId="20" borderId="218" xfId="0" applyFont="1" applyFill="1" applyBorder="1" applyAlignment="1">
      <alignment horizontal="center" vertical="center" wrapText="1" readingOrder="1"/>
    </xf>
    <xf numFmtId="0" fontId="78" fillId="20" borderId="209" xfId="0" applyFont="1" applyFill="1" applyBorder="1" applyAlignment="1">
      <alignment horizontal="center"/>
    </xf>
    <xf numFmtId="0" fontId="76" fillId="0" borderId="0" xfId="0" applyFont="1" applyAlignment="1">
      <alignment horizontal="center" vertical="center" wrapText="1"/>
    </xf>
    <xf numFmtId="0" fontId="79" fillId="21" borderId="209" xfId="0" applyFont="1" applyFill="1" applyBorder="1" applyAlignment="1">
      <alignment horizontal="center" vertical="center" wrapText="1"/>
    </xf>
    <xf numFmtId="0" fontId="79" fillId="21" borderId="209" xfId="0" applyFont="1" applyFill="1" applyBorder="1" applyAlignment="1">
      <alignment horizontal="center" vertical="center"/>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0"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1"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2"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3" xfId="2" applyFont="1" applyFill="1" applyBorder="1" applyAlignment="1">
      <alignment horizontal="center" vertical="center" wrapText="1"/>
    </xf>
    <xf numFmtId="0" fontId="59" fillId="4" borderId="94" xfId="1" applyFont="1" applyFill="1" applyBorder="1" applyAlignment="1">
      <alignment horizontal="center" vertical="center"/>
    </xf>
    <xf numFmtId="0" fontId="59" fillId="4" borderId="90"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4" xfId="0" applyFont="1" applyFill="1" applyBorder="1" applyAlignment="1">
      <alignment vertical="center" wrapText="1"/>
    </xf>
    <xf numFmtId="0" fontId="58" fillId="3" borderId="85"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0"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3" fillId="3" borderId="11" xfId="1" applyFont="1" applyFill="1" applyBorder="1" applyAlignment="1">
      <alignment horizontal="left" vertical="top" wrapText="1"/>
    </xf>
    <xf numFmtId="0" fontId="63" fillId="3" borderId="0" xfId="1" applyFont="1" applyFill="1" applyAlignment="1">
      <alignment horizontal="left" vertical="top" wrapText="1"/>
    </xf>
    <xf numFmtId="0" fontId="63" fillId="3" borderId="12" xfId="1" applyFont="1" applyFill="1" applyBorder="1" applyAlignment="1">
      <alignment horizontal="left" vertical="top" wrapText="1"/>
    </xf>
    <xf numFmtId="0" fontId="59" fillId="4" borderId="86" xfId="2" applyFont="1" applyFill="1" applyBorder="1" applyAlignment="1">
      <alignment horizontal="center" vertical="center" wrapText="1"/>
    </xf>
    <xf numFmtId="0" fontId="59" fillId="4" borderId="86" xfId="1" applyFont="1" applyFill="1" applyBorder="1" applyAlignment="1">
      <alignment horizontal="center" vertical="center"/>
    </xf>
    <xf numFmtId="0" fontId="59" fillId="4" borderId="97"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52" fillId="19" borderId="6" xfId="1" applyFont="1" applyFill="1" applyBorder="1" applyAlignment="1">
      <alignment horizontal="justify" vertical="center" wrapText="1"/>
    </xf>
    <xf numFmtId="0" fontId="52" fillId="19" borderId="75" xfId="1" applyFont="1" applyFill="1" applyBorder="1" applyAlignment="1">
      <alignment horizontal="justify" vertical="center" wrapText="1"/>
    </xf>
    <xf numFmtId="0" fontId="52" fillId="3" borderId="29" xfId="1" applyFont="1" applyFill="1" applyBorder="1" applyAlignment="1">
      <alignment horizontal="justify" vertical="center" wrapText="1"/>
    </xf>
    <xf numFmtId="0" fontId="52" fillId="3" borderId="98"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3" fillId="3" borderId="18" xfId="1" applyFont="1" applyFill="1" applyBorder="1" applyAlignment="1">
      <alignment horizontal="left" vertical="top" wrapText="1"/>
    </xf>
    <xf numFmtId="0" fontId="63" fillId="3" borderId="19" xfId="1" applyFont="1" applyFill="1" applyBorder="1" applyAlignment="1">
      <alignment horizontal="left" vertical="top" wrapText="1"/>
    </xf>
    <xf numFmtId="0" fontId="63" fillId="3" borderId="20" xfId="1" applyFont="1" applyFill="1" applyBorder="1" applyAlignment="1">
      <alignment horizontal="left" vertical="top" wrapText="1"/>
    </xf>
    <xf numFmtId="0" fontId="12" fillId="0" borderId="106" xfId="0" applyFont="1" applyBorder="1" applyAlignment="1">
      <alignment horizontal="center" vertical="center" wrapText="1"/>
    </xf>
    <xf numFmtId="0" fontId="12" fillId="0" borderId="78" xfId="0" applyFont="1" applyBorder="1" applyAlignment="1">
      <alignment horizontal="center" vertical="center" wrapText="1"/>
    </xf>
    <xf numFmtId="0" fontId="0" fillId="0" borderId="36" xfId="0" applyBorder="1" applyAlignment="1">
      <alignment horizontal="center" vertical="center" wrapText="1"/>
    </xf>
    <xf numFmtId="0" fontId="0" fillId="0" borderId="130" xfId="0" applyBorder="1" applyAlignment="1">
      <alignment horizontal="center" vertical="center" wrapText="1"/>
    </xf>
    <xf numFmtId="0" fontId="0" fillId="0" borderId="31" xfId="0" applyBorder="1" applyAlignment="1">
      <alignment horizontal="center" vertical="center" wrapText="1"/>
    </xf>
    <xf numFmtId="0" fontId="0" fillId="0" borderId="1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9" fontId="12" fillId="0" borderId="35" xfId="4" applyFont="1" applyBorder="1" applyAlignment="1">
      <alignment horizontal="center" vertical="center" wrapText="1"/>
    </xf>
    <xf numFmtId="9" fontId="1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4" xfId="0" applyBorder="1" applyAlignment="1">
      <alignment horizontal="center" vertical="center" wrapText="1"/>
    </xf>
    <xf numFmtId="0" fontId="0" fillId="0" borderId="76" xfId="0" applyBorder="1" applyAlignment="1">
      <alignment horizontal="center" vertical="center" wrapText="1"/>
    </xf>
    <xf numFmtId="0" fontId="12" fillId="0" borderId="119" xfId="0" applyFont="1" applyBorder="1" applyAlignment="1">
      <alignment horizontal="center" vertical="center" wrapText="1"/>
    </xf>
    <xf numFmtId="0" fontId="12" fillId="0" borderId="120" xfId="0" applyFont="1" applyBorder="1" applyAlignment="1">
      <alignment horizontal="center" vertical="center" wrapText="1"/>
    </xf>
    <xf numFmtId="0" fontId="0" fillId="0" borderId="87" xfId="0" applyBorder="1" applyAlignment="1">
      <alignment horizontal="center" vertical="center" wrapText="1"/>
    </xf>
    <xf numFmtId="0" fontId="0" fillId="0" borderId="89" xfId="0" applyBorder="1" applyAlignment="1">
      <alignment horizontal="center" vertical="center" wrapText="1"/>
    </xf>
    <xf numFmtId="165" fontId="67" fillId="0" borderId="35" xfId="3" applyNumberFormat="1" applyFont="1" applyBorder="1" applyAlignment="1">
      <alignment horizontal="center" vertical="center" wrapText="1"/>
    </xf>
    <xf numFmtId="165" fontId="67" fillId="0" borderId="24" xfId="3" applyNumberFormat="1" applyFont="1" applyBorder="1" applyAlignment="1">
      <alignment horizontal="center" vertical="center" wrapText="1"/>
    </xf>
    <xf numFmtId="0" fontId="12" fillId="0" borderId="132" xfId="0" applyFont="1" applyBorder="1" applyAlignment="1">
      <alignment horizontal="center" vertical="center" wrapText="1"/>
    </xf>
    <xf numFmtId="0" fontId="12" fillId="0" borderId="135" xfId="0" applyFont="1" applyBorder="1" applyAlignment="1">
      <alignment horizontal="center" vertical="center" wrapText="1"/>
    </xf>
    <xf numFmtId="0" fontId="12" fillId="0" borderId="133" xfId="0" applyFont="1" applyBorder="1" applyAlignment="1">
      <alignment horizontal="center" vertical="center" wrapText="1"/>
    </xf>
    <xf numFmtId="0" fontId="0" fillId="0" borderId="34" xfId="0" applyBorder="1" applyAlignment="1">
      <alignment horizontal="center" vertical="center" wrapText="1"/>
    </xf>
    <xf numFmtId="0" fontId="0" fillId="0" borderId="103" xfId="0" applyBorder="1" applyAlignment="1">
      <alignment horizontal="center" vertical="center" wrapText="1"/>
    </xf>
    <xf numFmtId="0" fontId="0" fillId="0" borderId="75" xfId="0" applyBorder="1" applyAlignment="1">
      <alignment horizontal="center" vertical="center" wrapText="1"/>
    </xf>
    <xf numFmtId="0" fontId="0" fillId="0" borderId="107" xfId="0" applyBorder="1" applyAlignment="1">
      <alignment horizontal="center" vertical="center" wrapText="1"/>
    </xf>
    <xf numFmtId="165" fontId="67" fillId="0" borderId="23" xfId="3" applyNumberFormat="1" applyFont="1" applyBorder="1" applyAlignment="1">
      <alignment horizontal="center" vertical="center" wrapText="1"/>
    </xf>
    <xf numFmtId="165" fontId="67" fillId="0" borderId="6" xfId="3" applyNumberFormat="1" applyFont="1" applyBorder="1" applyAlignment="1">
      <alignment horizontal="center" vertical="center" wrapText="1"/>
    </xf>
    <xf numFmtId="165" fontId="67" fillId="0" borderId="32" xfId="3" applyNumberFormat="1" applyFont="1" applyBorder="1" applyAlignment="1">
      <alignment horizontal="center" vertical="center" wrapText="1"/>
    </xf>
    <xf numFmtId="9" fontId="12" fillId="0" borderId="23"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32" xfId="4"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2" xfId="0" applyFont="1" applyBorder="1" applyAlignment="1">
      <alignment horizontal="center" vertical="center" wrapText="1"/>
    </xf>
    <xf numFmtId="0" fontId="0" fillId="0" borderId="102" xfId="0" applyBorder="1" applyAlignment="1">
      <alignment horizontal="center" vertical="center" wrapText="1"/>
    </xf>
    <xf numFmtId="0" fontId="0" fillId="0" borderId="88" xfId="0" applyBorder="1" applyAlignment="1">
      <alignment horizontal="center" vertical="center" wrapText="1"/>
    </xf>
    <xf numFmtId="0" fontId="0" fillId="0" borderId="127"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7"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3" xfId="0" applyFont="1" applyFill="1" applyBorder="1" applyAlignment="1">
      <alignment horizontal="center" vertical="center" wrapText="1"/>
    </xf>
    <xf numFmtId="0" fontId="4" fillId="4" borderId="12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100" xfId="0" applyFont="1" applyFill="1" applyBorder="1" applyAlignment="1">
      <alignment horizontal="center" vertical="center" wrapText="1"/>
    </xf>
    <xf numFmtId="0" fontId="4" fillId="4" borderId="110"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2"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4" xfId="0" applyFont="1" applyFill="1" applyBorder="1" applyAlignment="1">
      <alignment horizontal="left" vertical="center"/>
    </xf>
    <xf numFmtId="0" fontId="4" fillId="4" borderId="109" xfId="0" applyFont="1" applyFill="1" applyBorder="1" applyAlignment="1">
      <alignment horizontal="center" vertical="center"/>
    </xf>
    <xf numFmtId="0" fontId="4" fillId="4" borderId="125" xfId="0" applyFont="1" applyFill="1" applyBorder="1" applyAlignment="1">
      <alignment horizontal="center" vertical="center"/>
    </xf>
    <xf numFmtId="165" fontId="67" fillId="19" borderId="35" xfId="3" applyNumberFormat="1" applyFont="1" applyFill="1" applyBorder="1" applyAlignment="1">
      <alignment horizontal="center" vertical="center" wrapText="1"/>
    </xf>
    <xf numFmtId="165" fontId="67" fillId="19" borderId="28" xfId="3" applyNumberFormat="1" applyFont="1" applyFill="1" applyBorder="1" applyAlignment="1">
      <alignment horizontal="center" vertical="center" wrapText="1"/>
    </xf>
    <xf numFmtId="165" fontId="67" fillId="19" borderId="24" xfId="3" applyNumberFormat="1" applyFont="1" applyFill="1" applyBorder="1" applyAlignment="1">
      <alignment horizontal="center" vertical="center" wrapText="1"/>
    </xf>
    <xf numFmtId="9" fontId="12" fillId="0" borderId="28" xfId="4" applyFont="1" applyBorder="1" applyAlignment="1">
      <alignment horizontal="center" vertical="center" wrapText="1"/>
    </xf>
    <xf numFmtId="0" fontId="0" fillId="0" borderId="35" xfId="0" applyBorder="1" applyAlignment="1">
      <alignment horizontal="left" vertical="center" wrapText="1"/>
    </xf>
    <xf numFmtId="0" fontId="0" fillId="0" borderId="28" xfId="0" applyBorder="1" applyAlignment="1">
      <alignment horizontal="left" vertical="center" wrapText="1"/>
    </xf>
    <xf numFmtId="0" fontId="0" fillId="0" borderId="24" xfId="0" applyBorder="1" applyAlignment="1">
      <alignment horizontal="left" vertical="center" wrapText="1"/>
    </xf>
    <xf numFmtId="0" fontId="4" fillId="16" borderId="39" xfId="0" applyFont="1" applyFill="1" applyBorder="1" applyAlignment="1" applyProtection="1">
      <alignment horizontal="center" vertical="center" wrapText="1"/>
      <protection locked="0"/>
    </xf>
    <xf numFmtId="0" fontId="4" fillId="16" borderId="101"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9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12" fillId="0" borderId="118" xfId="0" applyFont="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165" fontId="12" fillId="0" borderId="35" xfId="3" applyNumberFormat="1" applyFont="1" applyBorder="1" applyAlignment="1">
      <alignment horizontal="center" vertical="center" wrapText="1"/>
    </xf>
    <xf numFmtId="165" fontId="12" fillId="0" borderId="6" xfId="3" applyNumberFormat="1" applyFont="1" applyBorder="1" applyAlignment="1">
      <alignment horizontal="center" vertical="center" wrapText="1"/>
    </xf>
    <xf numFmtId="165" fontId="12" fillId="0" borderId="24" xfId="3" applyNumberFormat="1" applyFont="1" applyBorder="1" applyAlignment="1">
      <alignment horizontal="center" vertical="center" wrapText="1"/>
    </xf>
    <xf numFmtId="43" fontId="12" fillId="0" borderId="35" xfId="3" applyFont="1" applyBorder="1" applyAlignment="1">
      <alignment horizontal="center" vertical="center" wrapText="1"/>
    </xf>
    <xf numFmtId="43" fontId="12" fillId="0" borderId="6" xfId="3" applyFont="1" applyBorder="1" applyAlignment="1">
      <alignment horizontal="center" vertical="center" wrapText="1"/>
    </xf>
    <xf numFmtId="43" fontId="12" fillId="0" borderId="24" xfId="3" applyFont="1" applyBorder="1" applyAlignment="1">
      <alignment horizontal="center" vertical="center" wrapText="1"/>
    </xf>
    <xf numFmtId="165" fontId="12" fillId="0" borderId="28" xfId="3" applyNumberFormat="1"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119" xfId="0" applyBorder="1" applyAlignment="1">
      <alignment horizontal="center" vertical="center" wrapText="1"/>
    </xf>
    <xf numFmtId="0" fontId="12" fillId="0" borderId="77"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8" xfId="0" applyFont="1" applyBorder="1" applyAlignment="1">
      <alignment horizontal="center" vertical="center" wrapText="1"/>
    </xf>
    <xf numFmtId="0" fontId="26" fillId="0" borderId="28" xfId="0" applyFont="1" applyBorder="1" applyAlignment="1">
      <alignment horizontal="center" vertical="center" wrapText="1"/>
    </xf>
    <xf numFmtId="0" fontId="12" fillId="0" borderId="134" xfId="0" applyFont="1" applyBorder="1" applyAlignment="1">
      <alignment horizontal="center" vertical="center" wrapText="1"/>
    </xf>
    <xf numFmtId="0" fontId="12" fillId="0" borderId="136" xfId="0" applyFont="1" applyBorder="1" applyAlignment="1">
      <alignment horizontal="center" vertical="center" wrapText="1"/>
    </xf>
    <xf numFmtId="165" fontId="67" fillId="0" borderId="28" xfId="3" applyNumberFormat="1" applyFont="1" applyBorder="1" applyAlignment="1">
      <alignment horizontal="center" vertical="center" wrapText="1"/>
    </xf>
    <xf numFmtId="0" fontId="12" fillId="0" borderId="34" xfId="0" applyFont="1" applyBorder="1" applyAlignment="1">
      <alignment horizontal="center" vertical="center" wrapText="1"/>
    </xf>
    <xf numFmtId="0" fontId="12" fillId="0" borderId="105" xfId="0" applyFont="1" applyBorder="1" applyAlignment="1">
      <alignment horizontal="center" vertical="center" wrapText="1"/>
    </xf>
    <xf numFmtId="165" fontId="67" fillId="0" borderId="44" xfId="3" applyNumberFormat="1" applyFont="1" applyBorder="1" applyAlignment="1">
      <alignment horizontal="center" vertical="center" wrapText="1"/>
    </xf>
    <xf numFmtId="165" fontId="67" fillId="0" borderId="46" xfId="3" applyNumberFormat="1" applyFont="1" applyBorder="1" applyAlignment="1">
      <alignment horizontal="center" vertical="center" wrapText="1"/>
    </xf>
    <xf numFmtId="9" fontId="12" fillId="0" borderId="44" xfId="4" applyFont="1" applyBorder="1" applyAlignment="1">
      <alignment horizontal="center" vertical="center" wrapText="1"/>
    </xf>
    <xf numFmtId="9" fontId="12" fillId="0" borderId="46" xfId="4"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35"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32" xfId="3" applyNumberFormat="1" applyFont="1" applyFill="1" applyBorder="1" applyAlignment="1">
      <alignment horizontal="center" vertical="center" wrapText="1"/>
    </xf>
    <xf numFmtId="2" fontId="0" fillId="0" borderId="6" xfId="3" applyNumberFormat="1" applyFont="1" applyBorder="1" applyAlignment="1">
      <alignment horizontal="center"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4" xfId="3" applyNumberFormat="1" applyFont="1" applyBorder="1" applyAlignment="1">
      <alignment horizontal="center" vertical="center" wrapText="1"/>
    </xf>
    <xf numFmtId="0" fontId="0" fillId="0" borderId="45" xfId="0" applyBorder="1" applyAlignment="1">
      <alignment horizontal="center" vertical="center" wrapText="1"/>
    </xf>
    <xf numFmtId="2" fontId="0" fillId="0" borderId="29" xfId="3" applyNumberFormat="1" applyFont="1" applyBorder="1" applyAlignment="1">
      <alignment horizontal="center"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2"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2"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9" fontId="0" fillId="0" borderId="121" xfId="0" applyNumberFormat="1" applyBorder="1" applyAlignment="1">
      <alignment horizontal="center" vertical="center" wrapText="1"/>
    </xf>
    <xf numFmtId="9" fontId="0" fillId="0" borderId="122" xfId="0" applyNumberFormat="1" applyBorder="1" applyAlignment="1">
      <alignment horizontal="center" vertical="center" wrapText="1"/>
    </xf>
    <xf numFmtId="0" fontId="0" fillId="0" borderId="123"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9" fontId="0" fillId="0" borderId="208"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3" xfId="0" applyNumberFormat="1"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2" fontId="0" fillId="0" borderId="46" xfId="0" applyNumberFormat="1" applyBorder="1" applyAlignment="1">
      <alignment horizontal="center" vertical="center" wrapText="1"/>
    </xf>
    <xf numFmtId="0" fontId="13" fillId="0" borderId="146" xfId="0" applyFont="1" applyBorder="1" applyAlignment="1">
      <alignment horizontal="center" vertical="center"/>
    </xf>
    <xf numFmtId="0" fontId="13" fillId="0" borderId="6" xfId="0" applyFont="1" applyBorder="1" applyAlignment="1">
      <alignment horizontal="center" vertical="center"/>
    </xf>
    <xf numFmtId="0" fontId="13" fillId="0" borderId="153" xfId="0" applyFont="1" applyBorder="1" applyAlignment="1">
      <alignment horizontal="center" vertical="center"/>
    </xf>
    <xf numFmtId="14" fontId="13" fillId="0" borderId="146" xfId="0" applyNumberFormat="1" applyFont="1" applyBorder="1" applyAlignment="1">
      <alignment horizontal="center" vertical="center"/>
    </xf>
    <xf numFmtId="0" fontId="13" fillId="0" borderId="14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53" xfId="0" applyFont="1" applyBorder="1" applyAlignment="1">
      <alignment horizontal="center" vertical="center" wrapText="1"/>
    </xf>
    <xf numFmtId="1" fontId="34" fillId="0" borderId="145" xfId="0" applyNumberFormat="1" applyFont="1" applyBorder="1" applyAlignment="1" applyProtection="1">
      <alignment horizontal="center" vertical="center" wrapText="1"/>
      <protection locked="0"/>
    </xf>
    <xf numFmtId="1" fontId="34" fillId="0" borderId="149" xfId="0" applyNumberFormat="1" applyFont="1" applyBorder="1" applyAlignment="1" applyProtection="1">
      <alignment horizontal="center" vertical="center" wrapText="1"/>
      <protection locked="0"/>
    </xf>
    <xf numFmtId="1" fontId="34" fillId="0" borderId="152" xfId="0" applyNumberFormat="1" applyFont="1" applyBorder="1" applyAlignment="1" applyProtection="1">
      <alignment horizontal="center" vertical="center" wrapText="1"/>
      <protection locked="0"/>
    </xf>
    <xf numFmtId="1" fontId="34" fillId="0" borderId="146"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153" xfId="0" applyNumberFormat="1" applyFont="1" applyBorder="1" applyAlignment="1" applyProtection="1">
      <alignment horizontal="center" vertical="center" wrapText="1"/>
      <protection locked="0"/>
    </xf>
    <xf numFmtId="1" fontId="23" fillId="0" borderId="14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153" xfId="0" applyFont="1" applyBorder="1" applyAlignment="1">
      <alignment horizontal="center" vertical="center"/>
    </xf>
    <xf numFmtId="1" fontId="34" fillId="0" borderId="14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153" xfId="0" applyFont="1" applyBorder="1" applyAlignment="1">
      <alignment horizontal="center" vertical="center"/>
    </xf>
    <xf numFmtId="0" fontId="13" fillId="0" borderId="146"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53" xfId="0" applyFont="1" applyBorder="1" applyAlignment="1" applyProtection="1">
      <alignment horizontal="center" vertical="center"/>
      <protection locked="0"/>
    </xf>
    <xf numFmtId="0" fontId="0" fillId="0" borderId="146" xfId="0" applyBorder="1" applyAlignment="1">
      <alignment horizontal="center" vertical="center" wrapText="1"/>
    </xf>
    <xf numFmtId="0" fontId="0" fillId="0" borderId="153" xfId="0" applyBorder="1" applyAlignment="1">
      <alignment horizontal="center" vertical="center" wrapText="1"/>
    </xf>
    <xf numFmtId="0" fontId="13" fillId="0" borderId="201" xfId="0" applyFont="1" applyBorder="1" applyAlignment="1">
      <alignment horizontal="center" vertical="center" wrapText="1"/>
    </xf>
    <xf numFmtId="0" fontId="13" fillId="0" borderId="202" xfId="0" applyFont="1" applyBorder="1" applyAlignment="1">
      <alignment horizontal="center" vertical="center" wrapText="1"/>
    </xf>
    <xf numFmtId="0" fontId="13" fillId="0" borderId="203" xfId="0" applyFont="1" applyBorder="1" applyAlignment="1">
      <alignment horizontal="center" vertical="center" wrapText="1"/>
    </xf>
    <xf numFmtId="0" fontId="13" fillId="0" borderId="195" xfId="0" applyFont="1" applyBorder="1" applyAlignment="1">
      <alignment horizontal="center" vertical="center"/>
    </xf>
    <xf numFmtId="0" fontId="13" fillId="0" borderId="189" xfId="0" applyFont="1" applyBorder="1" applyAlignment="1">
      <alignment horizontal="center" vertical="center"/>
    </xf>
    <xf numFmtId="0" fontId="13" fillId="0" borderId="187" xfId="0" applyFont="1" applyBorder="1" applyAlignment="1">
      <alignment horizontal="center" vertical="center"/>
    </xf>
    <xf numFmtId="0" fontId="13" fillId="0" borderId="188" xfId="0" applyFont="1" applyBorder="1" applyAlignment="1">
      <alignment horizontal="center" vertical="center"/>
    </xf>
    <xf numFmtId="14" fontId="13" fillId="0" borderId="196" xfId="0" applyNumberFormat="1" applyFont="1" applyBorder="1" applyAlignment="1">
      <alignment horizontal="center" vertical="center"/>
    </xf>
    <xf numFmtId="0" fontId="13" fillId="0" borderId="165" xfId="0" applyFont="1" applyBorder="1" applyAlignment="1">
      <alignment horizontal="center" vertical="center"/>
    </xf>
    <xf numFmtId="0" fontId="13" fillId="0" borderId="143" xfId="0" applyFont="1" applyBorder="1" applyAlignment="1">
      <alignment horizontal="center" vertical="center"/>
    </xf>
    <xf numFmtId="0" fontId="13" fillId="0" borderId="161" xfId="0" applyFont="1" applyBorder="1" applyAlignment="1">
      <alignment horizontal="center" vertical="center"/>
    </xf>
    <xf numFmtId="14" fontId="13" fillId="0" borderId="180" xfId="0" applyNumberFormat="1" applyFont="1" applyBorder="1" applyAlignment="1">
      <alignment horizontal="center" vertical="center"/>
    </xf>
    <xf numFmtId="0" fontId="13" fillId="0" borderId="144" xfId="0" applyFont="1" applyBorder="1" applyAlignment="1">
      <alignment horizontal="center" vertical="center"/>
    </xf>
    <xf numFmtId="0" fontId="13" fillId="0" borderId="138" xfId="0" applyFont="1" applyBorder="1" applyAlignment="1">
      <alignment horizontal="center" vertical="center"/>
    </xf>
    <xf numFmtId="0" fontId="13" fillId="0" borderId="162" xfId="0" applyFont="1" applyBorder="1" applyAlignment="1">
      <alignment horizontal="center" vertical="center"/>
    </xf>
    <xf numFmtId="0" fontId="13" fillId="0" borderId="194" xfId="0" applyFont="1" applyBorder="1" applyAlignment="1">
      <alignment horizontal="center" vertical="center" wrapText="1"/>
    </xf>
    <xf numFmtId="0" fontId="13" fillId="0" borderId="150" xfId="0" applyFont="1" applyBorder="1" applyAlignment="1">
      <alignment horizontal="center" vertical="center" wrapText="1"/>
    </xf>
    <xf numFmtId="0" fontId="13" fillId="0" borderId="151" xfId="0" applyFont="1" applyBorder="1" applyAlignment="1">
      <alignment horizontal="center" vertical="center" wrapText="1"/>
    </xf>
    <xf numFmtId="0" fontId="13" fillId="0" borderId="154" xfId="0" applyFont="1" applyBorder="1" applyAlignment="1">
      <alignment horizontal="center" vertical="center" wrapText="1"/>
    </xf>
    <xf numFmtId="1" fontId="34" fillId="0" borderId="177" xfId="0" applyNumberFormat="1" applyFont="1" applyBorder="1" applyAlignment="1" applyProtection="1">
      <alignment horizontal="center" vertical="center" wrapText="1"/>
      <protection locked="0"/>
    </xf>
    <xf numFmtId="1" fontId="34" fillId="0" borderId="173" xfId="0" applyNumberFormat="1" applyFont="1" applyBorder="1" applyAlignment="1" applyProtection="1">
      <alignment horizontal="center" vertical="center" wrapText="1"/>
      <protection locked="0"/>
    </xf>
    <xf numFmtId="1" fontId="34" fillId="0" borderId="178" xfId="0" applyNumberFormat="1" applyFont="1" applyBorder="1" applyAlignment="1" applyProtection="1">
      <alignment horizontal="center" vertical="center" wrapText="1"/>
      <protection locked="0"/>
    </xf>
    <xf numFmtId="1" fontId="34" fillId="0" borderId="23" xfId="0" applyNumberFormat="1" applyFont="1" applyBorder="1" applyAlignment="1" applyProtection="1">
      <alignment horizontal="center" vertical="center" wrapText="1"/>
      <protection locked="0"/>
    </xf>
    <xf numFmtId="1" fontId="23" fillId="0" borderId="178" xfId="0" applyNumberFormat="1" applyFont="1" applyBorder="1" applyAlignment="1">
      <alignment horizontal="center" vertical="center"/>
    </xf>
    <xf numFmtId="0" fontId="23" fillId="0" borderId="23" xfId="0" applyFont="1" applyBorder="1" applyAlignment="1">
      <alignment horizontal="center" vertical="center"/>
    </xf>
    <xf numFmtId="1" fontId="34" fillId="0" borderId="178" xfId="0" applyNumberFormat="1" applyFont="1" applyBorder="1" applyAlignment="1">
      <alignment horizontal="center" vertical="center"/>
    </xf>
    <xf numFmtId="0" fontId="34" fillId="0" borderId="23" xfId="0" applyFont="1" applyBorder="1" applyAlignment="1">
      <alignment horizontal="center" vertical="center"/>
    </xf>
    <xf numFmtId="0" fontId="13" fillId="0" borderId="17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0" fillId="0" borderId="179" xfId="0" applyBorder="1" applyAlignment="1">
      <alignment horizontal="center" vertical="center" wrapText="1"/>
    </xf>
    <xf numFmtId="0" fontId="0" fillId="0" borderId="139" xfId="0" applyBorder="1" applyAlignment="1">
      <alignment horizontal="center" vertical="center" wrapText="1"/>
    </xf>
    <xf numFmtId="0" fontId="0" fillId="0" borderId="29" xfId="0" applyBorder="1" applyAlignment="1">
      <alignment horizontal="center" vertical="center" wrapText="1"/>
    </xf>
    <xf numFmtId="0" fontId="0" fillId="0" borderId="160" xfId="0" applyBorder="1" applyAlignment="1">
      <alignment horizontal="center" vertical="center" wrapText="1"/>
    </xf>
    <xf numFmtId="0" fontId="13" fillId="0" borderId="195" xfId="0" applyFont="1" applyBorder="1" applyAlignment="1">
      <alignment horizontal="center" vertical="center" wrapText="1"/>
    </xf>
    <xf numFmtId="0" fontId="13" fillId="0" borderId="189" xfId="0" applyFont="1" applyBorder="1" applyAlignment="1">
      <alignment horizontal="center" vertical="center" wrapText="1"/>
    </xf>
    <xf numFmtId="0" fontId="13" fillId="0" borderId="187" xfId="0" applyFont="1" applyBorder="1" applyAlignment="1">
      <alignment horizontal="center" vertical="center" wrapText="1"/>
    </xf>
    <xf numFmtId="0" fontId="13" fillId="0" borderId="188" xfId="0" applyFont="1" applyBorder="1" applyAlignment="1">
      <alignment horizontal="center" vertical="center" wrapText="1"/>
    </xf>
    <xf numFmtId="0" fontId="13" fillId="0" borderId="179" xfId="0" applyFont="1" applyBorder="1" applyAlignment="1">
      <alignment horizontal="center" vertical="center"/>
    </xf>
    <xf numFmtId="0" fontId="13" fillId="0" borderId="139" xfId="0" applyFont="1" applyBorder="1" applyAlignment="1">
      <alignment horizontal="center" vertical="center"/>
    </xf>
    <xf numFmtId="0" fontId="13" fillId="0" borderId="29" xfId="0" applyFont="1" applyBorder="1" applyAlignment="1">
      <alignment horizontal="center" vertical="center"/>
    </xf>
    <xf numFmtId="0" fontId="13" fillId="0" borderId="160" xfId="0" applyFont="1" applyBorder="1" applyAlignment="1">
      <alignment horizontal="center" vertical="center"/>
    </xf>
    <xf numFmtId="0" fontId="13" fillId="0" borderId="23" xfId="0" applyFont="1" applyBorder="1" applyAlignment="1">
      <alignment horizontal="center" vertical="center"/>
    </xf>
    <xf numFmtId="0" fontId="13" fillId="0" borderId="32" xfId="0" applyFont="1" applyBorder="1" applyAlignment="1">
      <alignment horizontal="center" vertical="center"/>
    </xf>
    <xf numFmtId="14" fontId="13" fillId="0" borderId="165" xfId="0" applyNumberFormat="1" applyFont="1" applyBorder="1" applyAlignment="1">
      <alignment horizontal="center" vertical="center"/>
    </xf>
    <xf numFmtId="0" fontId="13" fillId="0" borderId="155" xfId="0" applyFont="1" applyBorder="1" applyAlignment="1">
      <alignment horizontal="center" vertical="center"/>
    </xf>
    <xf numFmtId="14" fontId="13" fillId="0" borderId="144" xfId="0" applyNumberFormat="1" applyFont="1" applyBorder="1" applyAlignment="1">
      <alignment horizontal="center" vertical="center"/>
    </xf>
    <xf numFmtId="0" fontId="13" fillId="0" borderId="141" xfId="0" applyFont="1" applyBorder="1" applyAlignment="1">
      <alignment horizontal="center" vertical="center"/>
    </xf>
    <xf numFmtId="0" fontId="13" fillId="0" borderId="184" xfId="0" applyFont="1" applyBorder="1" applyAlignment="1">
      <alignment horizontal="center" vertical="center" wrapText="1"/>
    </xf>
    <xf numFmtId="0" fontId="13" fillId="0" borderId="183" xfId="0" applyFont="1" applyBorder="1" applyAlignment="1">
      <alignment horizontal="center" vertical="center" wrapText="1"/>
    </xf>
    <xf numFmtId="0" fontId="13" fillId="0" borderId="185" xfId="0" applyFont="1" applyBorder="1" applyAlignment="1">
      <alignment horizontal="center" vertical="center" wrapText="1"/>
    </xf>
    <xf numFmtId="0" fontId="13" fillId="0" borderId="147"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160" xfId="0" applyFont="1" applyBorder="1" applyAlignment="1" applyProtection="1">
      <alignment horizontal="center" vertical="center"/>
      <protection locked="0"/>
    </xf>
    <xf numFmtId="0" fontId="0" fillId="0" borderId="186" xfId="0" applyBorder="1" applyAlignment="1">
      <alignment horizontal="center" vertical="center" wrapText="1"/>
    </xf>
    <xf numFmtId="0" fontId="0" fillId="0" borderId="187" xfId="0" applyBorder="1" applyAlignment="1">
      <alignment horizontal="center" vertical="center" wrapText="1"/>
    </xf>
    <xf numFmtId="0" fontId="0" fillId="0" borderId="188" xfId="0" applyBorder="1" applyAlignment="1">
      <alignment horizontal="center" vertical="center" wrapText="1"/>
    </xf>
    <xf numFmtId="1" fontId="34" fillId="0" borderId="167" xfId="0" applyNumberFormat="1" applyFont="1" applyBorder="1" applyAlignment="1" applyProtection="1">
      <alignment horizontal="center" vertical="center" wrapText="1"/>
      <protection locked="0"/>
    </xf>
    <xf numFmtId="1" fontId="34" fillId="0" borderId="32" xfId="0" applyNumberFormat="1" applyFont="1" applyBorder="1" applyAlignment="1" applyProtection="1">
      <alignment horizontal="center" vertical="center" wrapText="1"/>
      <protection locked="0"/>
    </xf>
    <xf numFmtId="1" fontId="23" fillId="0" borderId="23" xfId="0" applyNumberFormat="1" applyFont="1" applyBorder="1" applyAlignment="1">
      <alignment horizontal="center" vertical="center"/>
    </xf>
    <xf numFmtId="0" fontId="23" fillId="0" borderId="32" xfId="0" applyFont="1" applyBorder="1" applyAlignment="1">
      <alignment horizontal="center" vertical="center"/>
    </xf>
    <xf numFmtId="1" fontId="34" fillId="0" borderId="23" xfId="0" applyNumberFormat="1" applyFont="1" applyBorder="1" applyAlignment="1">
      <alignment horizontal="center" vertical="center"/>
    </xf>
    <xf numFmtId="0" fontId="34" fillId="0" borderId="32" xfId="0" applyFont="1" applyBorder="1" applyAlignment="1">
      <alignment horizontal="center" vertical="center"/>
    </xf>
    <xf numFmtId="0" fontId="13" fillId="0" borderId="23"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176" xfId="0" applyFont="1" applyBorder="1" applyAlignment="1">
      <alignment horizontal="center" vertical="center" wrapText="1"/>
    </xf>
    <xf numFmtId="0" fontId="13" fillId="0" borderId="174" xfId="0" applyFont="1" applyBorder="1" applyAlignment="1">
      <alignment horizontal="center" vertical="center" wrapText="1"/>
    </xf>
    <xf numFmtId="0" fontId="13" fillId="0" borderId="175" xfId="0" applyFont="1" applyBorder="1" applyAlignment="1">
      <alignment horizontal="center" vertical="center" wrapText="1"/>
    </xf>
    <xf numFmtId="0" fontId="13" fillId="0" borderId="147"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86" xfId="0" applyFont="1" applyBorder="1" applyAlignment="1">
      <alignment horizontal="center" vertical="center" wrapText="1"/>
    </xf>
    <xf numFmtId="0" fontId="13" fillId="0" borderId="191" xfId="0" applyFont="1" applyBorder="1" applyAlignment="1">
      <alignment horizontal="center" vertical="center"/>
    </xf>
    <xf numFmtId="0" fontId="13" fillId="0" borderId="31" xfId="0" applyFont="1" applyBorder="1" applyAlignment="1">
      <alignment horizontal="center" vertical="center"/>
    </xf>
    <xf numFmtId="0" fontId="13" fillId="0" borderId="192" xfId="0" applyFont="1" applyBorder="1" applyAlignment="1">
      <alignment horizontal="center" vertical="center"/>
    </xf>
    <xf numFmtId="0" fontId="13" fillId="0" borderId="166" xfId="0" applyFont="1" applyBorder="1" applyAlignment="1">
      <alignment horizontal="center" vertical="center" wrapText="1"/>
    </xf>
    <xf numFmtId="14" fontId="13" fillId="0" borderId="23" xfId="0" applyNumberFormat="1" applyFont="1" applyBorder="1" applyAlignment="1">
      <alignment horizontal="center" vertical="center"/>
    </xf>
    <xf numFmtId="0" fontId="13" fillId="0" borderId="168" xfId="0" applyFont="1" applyBorder="1" applyAlignment="1">
      <alignment horizontal="center" vertical="center" wrapText="1"/>
    </xf>
    <xf numFmtId="14" fontId="13" fillId="0" borderId="148" xfId="0" applyNumberFormat="1" applyFont="1" applyBorder="1" applyAlignment="1">
      <alignment horizontal="center" vertical="center" wrapText="1"/>
    </xf>
    <xf numFmtId="0" fontId="13" fillId="0" borderId="138" xfId="0" applyFont="1" applyBorder="1" applyAlignment="1">
      <alignment horizontal="center" vertical="center" wrapText="1"/>
    </xf>
    <xf numFmtId="0" fontId="13" fillId="0" borderId="162" xfId="0" applyFont="1" applyBorder="1" applyAlignment="1">
      <alignment horizontal="center" vertical="center" wrapText="1"/>
    </xf>
    <xf numFmtId="14" fontId="13" fillId="0" borderId="156" xfId="0" applyNumberFormat="1" applyFont="1" applyBorder="1" applyAlignment="1">
      <alignment horizontal="center" vertical="center" wrapText="1"/>
    </xf>
    <xf numFmtId="0" fontId="13" fillId="0" borderId="143" xfId="0" applyFont="1" applyBorder="1" applyAlignment="1">
      <alignment horizontal="center" vertical="center" wrapText="1"/>
    </xf>
    <xf numFmtId="0" fontId="13" fillId="0" borderId="161" xfId="0" applyFont="1" applyBorder="1" applyAlignment="1">
      <alignment horizontal="center" vertical="center" wrapText="1"/>
    </xf>
    <xf numFmtId="0" fontId="13" fillId="0" borderId="197" xfId="0" applyFont="1" applyBorder="1" applyAlignment="1">
      <alignment horizontal="center" vertical="center" wrapText="1"/>
    </xf>
    <xf numFmtId="0" fontId="13" fillId="0" borderId="198" xfId="0" applyFont="1" applyBorder="1" applyAlignment="1">
      <alignment horizontal="center" vertical="center" wrapText="1"/>
    </xf>
    <xf numFmtId="0" fontId="13" fillId="0" borderId="199" xfId="0" applyFont="1" applyBorder="1" applyAlignment="1">
      <alignment horizontal="center" vertical="center" wrapText="1"/>
    </xf>
    <xf numFmtId="0" fontId="13" fillId="0" borderId="148" xfId="0" applyFont="1" applyBorder="1" applyAlignment="1">
      <alignment horizontal="center" vertical="center"/>
    </xf>
    <xf numFmtId="1" fontId="34" fillId="0" borderId="190" xfId="0" applyNumberFormat="1" applyFont="1" applyBorder="1" applyAlignment="1" applyProtection="1">
      <alignment horizontal="center" vertical="center" wrapText="1"/>
      <protection locked="0"/>
    </xf>
    <xf numFmtId="1" fontId="34" fillId="0" borderId="182" xfId="0" applyNumberFormat="1" applyFont="1" applyBorder="1" applyAlignment="1" applyProtection="1">
      <alignment horizontal="center" vertical="center" wrapText="1"/>
      <protection locked="0"/>
    </xf>
    <xf numFmtId="1" fontId="34" fillId="0" borderId="193" xfId="0" applyNumberFormat="1" applyFont="1" applyBorder="1" applyAlignment="1" applyProtection="1">
      <alignment horizontal="center" vertical="center" wrapText="1"/>
      <protection locked="0"/>
    </xf>
    <xf numFmtId="1" fontId="34" fillId="0" borderId="144" xfId="0" applyNumberFormat="1" applyFont="1" applyBorder="1" applyAlignment="1" applyProtection="1">
      <alignment horizontal="center" vertical="center" wrapText="1"/>
      <protection locked="0"/>
    </xf>
    <xf numFmtId="1" fontId="34" fillId="0" borderId="138" xfId="0" applyNumberFormat="1" applyFont="1" applyBorder="1" applyAlignment="1" applyProtection="1">
      <alignment horizontal="center" vertical="center" wrapText="1"/>
      <protection locked="0"/>
    </xf>
    <xf numFmtId="1" fontId="34" fillId="0" borderId="141" xfId="0" applyNumberFormat="1" applyFont="1" applyBorder="1" applyAlignment="1" applyProtection="1">
      <alignment horizontal="center" vertical="center" wrapText="1"/>
      <protection locked="0"/>
    </xf>
    <xf numFmtId="1" fontId="23" fillId="0" borderId="144" xfId="0" applyNumberFormat="1" applyFont="1" applyBorder="1" applyAlignment="1">
      <alignment horizontal="center" vertical="center"/>
    </xf>
    <xf numFmtId="0" fontId="23" fillId="0" borderId="138" xfId="0" applyFont="1" applyBorder="1" applyAlignment="1">
      <alignment horizontal="center" vertical="center"/>
    </xf>
    <xf numFmtId="0" fontId="23" fillId="0" borderId="141" xfId="0" applyFont="1" applyBorder="1" applyAlignment="1">
      <alignment horizontal="center" vertical="center"/>
    </xf>
    <xf numFmtId="1" fontId="34" fillId="0" borderId="144" xfId="0" applyNumberFormat="1" applyFont="1" applyBorder="1" applyAlignment="1">
      <alignment horizontal="center" vertical="center"/>
    </xf>
    <xf numFmtId="0" fontId="34" fillId="0" borderId="138" xfId="0" applyFont="1" applyBorder="1" applyAlignment="1">
      <alignment horizontal="center" vertical="center"/>
    </xf>
    <xf numFmtId="0" fontId="34" fillId="0" borderId="141" xfId="0" applyFont="1" applyBorder="1" applyAlignment="1">
      <alignment horizontal="center" vertical="center"/>
    </xf>
    <xf numFmtId="0" fontId="13" fillId="0" borderId="144" xfId="0" applyFont="1" applyBorder="1" applyAlignment="1" applyProtection="1">
      <alignment horizontal="center" vertical="center"/>
      <protection locked="0"/>
    </xf>
    <xf numFmtId="0" fontId="13" fillId="0" borderId="138" xfId="0" applyFont="1" applyBorder="1" applyAlignment="1" applyProtection="1">
      <alignment horizontal="center" vertical="center"/>
      <protection locked="0"/>
    </xf>
    <xf numFmtId="0" fontId="13" fillId="0" borderId="141" xfId="0" applyFont="1" applyBorder="1" applyAlignment="1" applyProtection="1">
      <alignment horizontal="center" vertical="center"/>
      <protection locked="0"/>
    </xf>
    <xf numFmtId="0" fontId="0" fillId="0" borderId="144" xfId="0" applyBorder="1" applyAlignment="1">
      <alignment horizontal="center" vertical="center" wrapText="1"/>
    </xf>
    <xf numFmtId="0" fontId="0" fillId="0" borderId="138" xfId="0" applyBorder="1" applyAlignment="1">
      <alignment horizontal="center" vertical="center" wrapText="1"/>
    </xf>
    <xf numFmtId="0" fontId="0" fillId="0" borderId="141" xfId="0" applyBorder="1" applyAlignment="1">
      <alignment horizontal="center" vertical="center" wrapText="1"/>
    </xf>
    <xf numFmtId="0" fontId="13" fillId="0" borderId="144" xfId="0" applyFont="1" applyBorder="1" applyAlignment="1">
      <alignment horizontal="center" vertical="center" wrapText="1"/>
    </xf>
    <xf numFmtId="0" fontId="13" fillId="0" borderId="141" xfId="0" applyFont="1" applyBorder="1" applyAlignment="1">
      <alignment horizontal="center" vertical="center" wrapText="1"/>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0" fillId="0" borderId="147" xfId="0" applyBorder="1" applyAlignment="1">
      <alignment horizontal="center" vertical="center" wrapText="1"/>
    </xf>
    <xf numFmtId="0" fontId="29" fillId="17" borderId="137" xfId="0" applyFont="1" applyFill="1" applyBorder="1" applyAlignment="1">
      <alignment horizontal="center"/>
    </xf>
    <xf numFmtId="0" fontId="29" fillId="17" borderId="53"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14" fontId="13" fillId="0" borderId="147" xfId="0" applyNumberFormat="1" applyFont="1" applyBorder="1" applyAlignment="1">
      <alignment horizontal="center" vertical="center"/>
    </xf>
    <xf numFmtId="14" fontId="13" fillId="0" borderId="186" xfId="0" applyNumberFormat="1" applyFont="1" applyBorder="1" applyAlignment="1">
      <alignment horizontal="center" vertical="center"/>
    </xf>
    <xf numFmtId="1" fontId="34" fillId="0" borderId="171"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172" xfId="0" applyFont="1" applyBorder="1" applyAlignment="1">
      <alignment horizontal="center" vertical="center" wrapText="1"/>
    </xf>
    <xf numFmtId="0" fontId="13" fillId="0" borderId="147" xfId="0" applyFont="1" applyBorder="1" applyAlignment="1">
      <alignment horizontal="center" vertical="center"/>
    </xf>
    <xf numFmtId="0" fontId="13" fillId="0" borderId="186" xfId="0" applyFont="1" applyBorder="1" applyAlignment="1">
      <alignment horizontal="center" vertical="center"/>
    </xf>
    <xf numFmtId="14" fontId="13" fillId="0" borderId="35" xfId="0" applyNumberFormat="1" applyFont="1" applyBorder="1" applyAlignment="1">
      <alignment horizontal="center" vertical="center"/>
    </xf>
    <xf numFmtId="1" fontId="34" fillId="0" borderId="169"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170" xfId="0" applyFont="1" applyBorder="1" applyAlignment="1">
      <alignment horizontal="center" vertical="center" wrapText="1"/>
    </xf>
    <xf numFmtId="14" fontId="13" fillId="0" borderId="178" xfId="0" applyNumberFormat="1" applyFont="1" applyBorder="1" applyAlignment="1">
      <alignment horizontal="center" vertical="center"/>
    </xf>
    <xf numFmtId="0" fontId="13" fillId="0" borderId="181" xfId="0" applyFont="1" applyBorder="1" applyAlignment="1">
      <alignment horizontal="center" vertical="center" wrapText="1"/>
    </xf>
    <xf numFmtId="0" fontId="0" fillId="0" borderId="178" xfId="0" applyBorder="1" applyAlignment="1">
      <alignment horizontal="center" vertical="center" wrapText="1"/>
    </xf>
    <xf numFmtId="0" fontId="13" fillId="0" borderId="179" xfId="0" applyFont="1" applyBorder="1" applyAlignment="1">
      <alignment horizontal="center" vertical="center" wrapText="1"/>
    </xf>
    <xf numFmtId="0" fontId="13" fillId="0" borderId="180" xfId="0" applyFont="1" applyBorder="1" applyAlignment="1">
      <alignment horizontal="center" vertical="center"/>
    </xf>
    <xf numFmtId="14" fontId="13" fillId="0" borderId="157"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163" xfId="0" applyFont="1" applyBorder="1" applyAlignment="1">
      <alignment horizontal="center" vertical="center"/>
    </xf>
    <xf numFmtId="14" fontId="13" fillId="0" borderId="148" xfId="0" applyNumberFormat="1" applyFont="1" applyBorder="1" applyAlignment="1">
      <alignment horizontal="center" vertical="center"/>
    </xf>
    <xf numFmtId="0" fontId="13" fillId="0" borderId="158" xfId="0" applyFont="1" applyBorder="1" applyAlignment="1">
      <alignment horizontal="center" vertical="center" wrapText="1"/>
    </xf>
    <xf numFmtId="0" fontId="13" fillId="0" borderId="159" xfId="0" applyFont="1" applyBorder="1" applyAlignment="1">
      <alignment horizontal="center" vertical="center" wrapText="1"/>
    </xf>
    <xf numFmtId="0" fontId="13" fillId="0" borderId="164"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33" xfId="0" applyFont="1" applyBorder="1" applyAlignment="1">
      <alignment horizontal="center" vertical="center" wrapText="1"/>
    </xf>
    <xf numFmtId="14" fontId="13" fillId="0" borderId="104" xfId="0" applyNumberFormat="1" applyFont="1" applyBorder="1" applyAlignment="1">
      <alignment horizontal="center" vertical="center"/>
    </xf>
    <xf numFmtId="0" fontId="13" fillId="0" borderId="37" xfId="0" applyFont="1" applyBorder="1" applyAlignment="1">
      <alignment horizontal="center" vertical="center"/>
    </xf>
    <xf numFmtId="0" fontId="13" fillId="0" borderId="156" xfId="0" applyFont="1" applyBorder="1" applyAlignment="1">
      <alignment horizontal="center" vertical="center"/>
    </xf>
    <xf numFmtId="0" fontId="13" fillId="0" borderId="140" xfId="0" applyFont="1" applyBorder="1" applyAlignment="1">
      <alignment horizontal="center" vertical="center" wrapText="1"/>
    </xf>
    <xf numFmtId="0" fontId="13" fillId="0" borderId="200" xfId="0" applyFont="1" applyBorder="1" applyAlignment="1">
      <alignment horizontal="center" vertical="center" wrapText="1"/>
    </xf>
    <xf numFmtId="0" fontId="13" fillId="0" borderId="142" xfId="0" applyFont="1" applyBorder="1" applyAlignment="1">
      <alignment horizontal="center" vertical="center" wrapText="1"/>
    </xf>
    <xf numFmtId="0" fontId="2" fillId="3" borderId="204" xfId="0" applyFont="1" applyFill="1" applyBorder="1" applyAlignment="1" applyProtection="1">
      <alignment horizontal="left" vertical="center"/>
      <protection locked="0"/>
    </xf>
    <xf numFmtId="0" fontId="2" fillId="3" borderId="205" xfId="0" applyFont="1" applyFill="1" applyBorder="1" applyAlignment="1" applyProtection="1">
      <alignment horizontal="left" vertical="center"/>
      <protection locked="0"/>
    </xf>
    <xf numFmtId="0" fontId="2" fillId="3" borderId="206" xfId="0" applyFont="1" applyFill="1" applyBorder="1" applyAlignment="1" applyProtection="1">
      <alignment horizontal="left" vertical="center"/>
      <protection locked="0"/>
    </xf>
    <xf numFmtId="0" fontId="13" fillId="0" borderId="207" xfId="0" applyFont="1" applyBorder="1" applyAlignment="1">
      <alignment horizontal="center" vertical="center" wrapText="1"/>
    </xf>
    <xf numFmtId="0" fontId="13" fillId="0" borderId="225" xfId="0" applyFont="1" applyBorder="1" applyAlignment="1">
      <alignment horizontal="center" vertical="center"/>
    </xf>
    <xf numFmtId="14" fontId="83" fillId="0" borderId="35" xfId="0" applyNumberFormat="1" applyFont="1" applyBorder="1" applyAlignment="1">
      <alignment horizontal="center" vertical="center"/>
    </xf>
    <xf numFmtId="1" fontId="34" fillId="0" borderId="87" xfId="0" applyNumberFormat="1" applyFont="1" applyBorder="1" applyAlignment="1" applyProtection="1">
      <alignment horizontal="center" vertical="center" wrapText="1"/>
      <protection locked="0"/>
    </xf>
    <xf numFmtId="1" fontId="34" fillId="0" borderId="88" xfId="0" applyNumberFormat="1" applyFont="1" applyBorder="1" applyAlignment="1" applyProtection="1">
      <alignment horizontal="center" vertical="center" wrapText="1"/>
      <protection locked="0"/>
    </xf>
    <xf numFmtId="1" fontId="34" fillId="0" borderId="89" xfId="0" applyNumberFormat="1" applyFont="1" applyBorder="1" applyAlignment="1" applyProtection="1">
      <alignment horizontal="center" vertical="center" wrapText="1"/>
      <protection locked="0"/>
    </xf>
    <xf numFmtId="1" fontId="34" fillId="0" borderId="102" xfId="0" applyNumberFormat="1" applyFont="1" applyBorder="1" applyAlignment="1" applyProtection="1">
      <alignment horizontal="center" vertical="center" wrapText="1"/>
      <protection locked="0"/>
    </xf>
    <xf numFmtId="1" fontId="34" fillId="0" borderId="127" xfId="0" applyNumberFormat="1" applyFont="1" applyBorder="1" applyAlignment="1" applyProtection="1">
      <alignment horizontal="center" vertical="center" wrapText="1"/>
      <protection locked="0"/>
    </xf>
    <xf numFmtId="14" fontId="83" fillId="0" borderId="23" xfId="0" applyNumberFormat="1" applyFont="1" applyBorder="1" applyAlignment="1">
      <alignment horizontal="center" vertical="center"/>
    </xf>
    <xf numFmtId="0" fontId="13" fillId="0" borderId="103"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107" xfId="0" applyFont="1" applyBorder="1" applyAlignment="1">
      <alignment horizontal="center" vertical="center" wrapText="1"/>
    </xf>
    <xf numFmtId="0" fontId="0" fillId="0" borderId="142" xfId="0" applyBorder="1" applyAlignment="1">
      <alignment horizontal="center" vertical="center" wrapText="1"/>
    </xf>
    <xf numFmtId="0" fontId="0" fillId="0" borderId="140" xfId="0" applyBorder="1" applyAlignment="1">
      <alignment horizontal="center" vertical="center" wrapText="1"/>
    </xf>
    <xf numFmtId="0" fontId="13" fillId="0" borderId="222" xfId="0" applyFont="1" applyBorder="1" applyAlignment="1">
      <alignment horizontal="center" vertical="center" wrapText="1"/>
    </xf>
    <xf numFmtId="0" fontId="13" fillId="0" borderId="223" xfId="0" applyFont="1" applyBorder="1" applyAlignment="1">
      <alignment horizontal="center" vertical="center" wrapText="1"/>
    </xf>
    <xf numFmtId="0" fontId="13" fillId="0" borderId="224" xfId="0" applyFont="1" applyBorder="1" applyAlignment="1">
      <alignment horizontal="center" vertical="center" wrapText="1"/>
    </xf>
    <xf numFmtId="0" fontId="13" fillId="0" borderId="130" xfId="0" applyFont="1" applyBorder="1" applyAlignment="1">
      <alignment horizontal="center" vertical="center"/>
    </xf>
    <xf numFmtId="0" fontId="13" fillId="0" borderId="131" xfId="0" applyFont="1" applyBorder="1" applyAlignment="1">
      <alignment horizontal="center" vertical="center"/>
    </xf>
    <xf numFmtId="0" fontId="13" fillId="0" borderId="74"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142" xfId="0" applyFont="1" applyBorder="1" applyAlignment="1">
      <alignment horizontal="center" vertical="center"/>
    </xf>
    <xf numFmtId="0" fontId="13" fillId="0" borderId="140" xfId="0" applyFont="1" applyBorder="1" applyAlignment="1">
      <alignment horizontal="center" vertical="center"/>
    </xf>
    <xf numFmtId="0" fontId="13" fillId="0" borderId="219" xfId="0" applyFont="1" applyBorder="1" applyAlignment="1">
      <alignment horizontal="center" vertical="center"/>
    </xf>
    <xf numFmtId="0" fontId="13" fillId="0" borderId="220" xfId="0" applyFont="1" applyBorder="1" applyAlignment="1">
      <alignment horizontal="center" vertical="center"/>
    </xf>
    <xf numFmtId="0" fontId="13" fillId="0" borderId="221" xfId="0" applyFont="1" applyBorder="1" applyAlignment="1">
      <alignment horizontal="center" vertical="center"/>
    </xf>
    <xf numFmtId="14" fontId="13" fillId="0" borderId="130" xfId="0" applyNumberFormat="1" applyFont="1" applyBorder="1" applyAlignment="1">
      <alignment horizontal="center" vertical="center"/>
    </xf>
  </cellXfs>
  <cellStyles count="6">
    <cellStyle name="Millares" xfId="3" builtinId="3"/>
    <cellStyle name="Normal" xfId="0" builtinId="0"/>
    <cellStyle name="Normal - Style1 2" xfId="1" xr:uid="{00000000-0005-0000-0000-000002000000}"/>
    <cellStyle name="Normal 2" xfId="5" xr:uid="{1C4326A5-368F-4C94-9EA2-17F6EF1AA9E0}"/>
    <cellStyle name="Normal 2 2" xfId="2" xr:uid="{00000000-0005-0000-0000-000003000000}"/>
    <cellStyle name="Porcentaje" xfId="4" builtinId="5"/>
  </cellStyles>
  <dxfs count="54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auto="1"/>
      </font>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ill>
        <patternFill>
          <bgColor theme="7" tint="0.39994506668294322"/>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fill>
        <patternFill>
          <bgColor rgb="FFFF000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ont>
        <color rgb="FF9C0006"/>
      </font>
      <fill>
        <patternFill>
          <bgColor rgb="FFFFC7CE"/>
        </patternFill>
      </fill>
    </dxf>
  </dxfs>
  <tableStyles count="0" defaultTableStyle="TableStyleMedium2" defaultPivotStyle="PivotStyleLight16"/>
  <colors>
    <mruColors>
      <color rgb="FFFFFFCC"/>
      <color rgb="FFACECAF"/>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9128549" y="167429"/>
          <a:ext cx="3657811" cy="23304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893301" y="441325"/>
          <a:ext cx="2748914" cy="32808"/>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83609</xdr:colOff>
      <xdr:row>2</xdr:row>
      <xdr:rowOff>137704</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9893301" y="441325"/>
          <a:ext cx="2747432" cy="32808"/>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83609</xdr:colOff>
      <xdr:row>2</xdr:row>
      <xdr:rowOff>137704</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7A7758BA-6CF9-41A4-B8E5-4101D85885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7B3FE85E-FC6F-441F-A9EE-043D01A0D4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C56E4CF4-CBFD-4EE8-864A-176EF68287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563D3EE9-F3B6-404F-B1B7-5C588D0814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4C60C94B-C124-4EDD-9DBC-4C57419EBF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8C04AAE2-C09D-4763-AB3A-AC40AA8B0D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E19" sqref="E19"/>
    </sheetView>
  </sheetViews>
  <sheetFormatPr baseColWidth="10" defaultColWidth="11.44140625" defaultRowHeight="14.4"/>
  <cols>
    <col min="1" max="1" width="28.109375" customWidth="1"/>
    <col min="2" max="2" width="18" customWidth="1"/>
    <col min="3" max="3" width="14.109375" style="6" customWidth="1"/>
    <col min="4" max="8" width="12.44140625" customWidth="1"/>
  </cols>
  <sheetData>
    <row r="1" spans="1:9" ht="42" customHeight="1">
      <c r="A1" s="358" t="s">
        <v>0</v>
      </c>
      <c r="B1" s="358"/>
      <c r="C1" s="358"/>
      <c r="D1" s="358"/>
      <c r="E1" s="358"/>
      <c r="F1" s="358"/>
    </row>
    <row r="5" spans="1:9">
      <c r="D5" s="14"/>
      <c r="E5" s="14"/>
      <c r="F5" s="14"/>
      <c r="G5" s="14"/>
      <c r="H5" s="14"/>
    </row>
    <row r="6" spans="1:9">
      <c r="D6" s="14"/>
      <c r="E6" s="14"/>
      <c r="F6" s="14"/>
      <c r="G6" s="14"/>
      <c r="H6" s="14"/>
    </row>
    <row r="7" spans="1:9" ht="33.6">
      <c r="A7" s="359" t="s">
        <v>1</v>
      </c>
      <c r="B7" s="359"/>
      <c r="C7" s="359"/>
      <c r="D7" s="359"/>
      <c r="E7" s="359"/>
      <c r="F7" s="359"/>
      <c r="G7" s="359"/>
      <c r="H7" s="359"/>
      <c r="I7" s="359"/>
    </row>
    <row r="9" spans="1:9" s="7" customFormat="1" ht="81.75" customHeight="1">
      <c r="A9" s="8" t="s">
        <v>2</v>
      </c>
      <c r="B9" s="360" t="s">
        <v>3</v>
      </c>
      <c r="C9" s="360"/>
      <c r="D9" s="360"/>
      <c r="E9" s="360"/>
      <c r="F9" s="360"/>
      <c r="G9" s="360"/>
      <c r="H9" s="360"/>
      <c r="I9" s="360"/>
    </row>
    <row r="10" spans="1:9" s="7" customFormat="1" ht="16.95" customHeight="1">
      <c r="A10" s="12"/>
      <c r="B10" s="13"/>
      <c r="C10" s="13"/>
      <c r="D10" s="12"/>
      <c r="E10" s="11"/>
    </row>
    <row r="11" spans="1:9" s="7" customFormat="1" ht="97.5" customHeight="1">
      <c r="A11" s="8" t="s">
        <v>4</v>
      </c>
      <c r="B11" s="201"/>
      <c r="C11" s="361" t="s">
        <v>5</v>
      </c>
      <c r="D11" s="361"/>
      <c r="E11" s="361"/>
      <c r="F11" s="361"/>
      <c r="G11" s="361"/>
      <c r="H11" s="361"/>
      <c r="I11" s="361"/>
    </row>
    <row r="12" spans="1:9" ht="147.75" customHeight="1">
      <c r="A12" s="202" t="s">
        <v>4</v>
      </c>
      <c r="B12" s="200"/>
      <c r="C12" s="362" t="s">
        <v>6</v>
      </c>
      <c r="D12" s="362"/>
      <c r="E12" s="362"/>
      <c r="F12" s="362"/>
      <c r="G12" s="362"/>
      <c r="H12" s="362"/>
      <c r="I12" s="362"/>
    </row>
    <row r="13" spans="1:9" ht="28.5" customHeight="1">
      <c r="A13" s="9" t="s">
        <v>7</v>
      </c>
      <c r="B13" s="356"/>
      <c r="C13" s="356"/>
      <c r="D13" s="356"/>
      <c r="E13" s="356"/>
      <c r="F13" s="356"/>
      <c r="G13" s="356"/>
      <c r="H13" s="356"/>
      <c r="I13" s="356"/>
    </row>
    <row r="14" spans="1:9" s="7" customFormat="1" ht="33" customHeight="1">
      <c r="A14" s="9" t="s">
        <v>8</v>
      </c>
      <c r="B14" s="356"/>
      <c r="C14" s="356"/>
      <c r="D14" s="356"/>
      <c r="E14" s="356"/>
      <c r="F14" s="356"/>
      <c r="G14" s="356"/>
      <c r="H14" s="356"/>
      <c r="I14" s="356"/>
    </row>
    <row r="15" spans="1:9" s="7" customFormat="1" ht="37.5" customHeight="1">
      <c r="A15" s="9" t="s">
        <v>9</v>
      </c>
      <c r="B15" s="356" t="s">
        <v>10</v>
      </c>
      <c r="C15" s="356"/>
      <c r="D15" s="356"/>
      <c r="E15" s="356"/>
      <c r="F15" s="356"/>
      <c r="G15" s="356"/>
      <c r="H15" s="356"/>
      <c r="I15" s="356"/>
    </row>
    <row r="16" spans="1:9" s="7" customFormat="1" ht="31.5" customHeight="1">
      <c r="A16" s="8" t="s">
        <v>11</v>
      </c>
      <c r="B16" s="357"/>
      <c r="C16" s="357"/>
      <c r="D16" s="357"/>
      <c r="E16" s="357"/>
      <c r="F16" s="357"/>
      <c r="G16" s="357"/>
      <c r="H16" s="357"/>
      <c r="I16" s="357"/>
    </row>
    <row r="18" spans="1:9" s="7" customFormat="1" ht="29.25" customHeight="1">
      <c r="A18" s="8" t="s">
        <v>12</v>
      </c>
      <c r="B18" s="355" t="s">
        <v>13</v>
      </c>
      <c r="C18" s="355"/>
      <c r="D18" s="355"/>
      <c r="E18" s="355"/>
      <c r="F18" s="355"/>
      <c r="G18" s="355"/>
      <c r="H18" s="355"/>
      <c r="I18" s="355"/>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92"/>
  <sheetViews>
    <sheetView showGridLines="0" zoomScaleNormal="100" workbookViewId="0">
      <selection activeCell="E42" sqref="E42"/>
    </sheetView>
  </sheetViews>
  <sheetFormatPr baseColWidth="10" defaultColWidth="10.44140625" defaultRowHeight="13.8"/>
  <cols>
    <col min="1" max="1" width="35.5546875" style="312" customWidth="1"/>
    <col min="2" max="2" width="15.44140625" style="313" customWidth="1"/>
    <col min="3" max="3" width="55.6640625" style="275" customWidth="1"/>
    <col min="4" max="4" width="24.109375" style="313" customWidth="1"/>
    <col min="5" max="5" width="55.6640625" style="275" customWidth="1"/>
    <col min="6" max="6" width="4.6640625" style="275" customWidth="1"/>
    <col min="7" max="11" width="9.109375" style="275"/>
    <col min="12" max="16384" width="10.44140625" style="275"/>
  </cols>
  <sheetData>
    <row r="1" spans="1:8" ht="12.75" customHeight="1">
      <c r="A1" s="273"/>
      <c r="B1" s="363" t="s">
        <v>14</v>
      </c>
      <c r="C1" s="363"/>
      <c r="D1" s="363"/>
      <c r="E1" s="273"/>
      <c r="F1" s="274"/>
      <c r="G1" s="274"/>
      <c r="H1" s="274"/>
    </row>
    <row r="2" spans="1:8" ht="12.75" customHeight="1">
      <c r="A2" s="276" t="s">
        <v>15</v>
      </c>
      <c r="B2" s="364" t="s">
        <v>16</v>
      </c>
      <c r="C2" s="365"/>
      <c r="D2" s="277" t="s">
        <v>17</v>
      </c>
      <c r="E2" s="278" t="s">
        <v>18</v>
      </c>
    </row>
    <row r="3" spans="1:8" ht="12.75" customHeight="1">
      <c r="A3" s="279"/>
      <c r="B3" s="280"/>
      <c r="C3" s="280"/>
      <c r="D3" s="281"/>
      <c r="E3" s="280"/>
    </row>
    <row r="4" spans="1:8" ht="12.75" customHeight="1">
      <c r="A4" s="276" t="s">
        <v>19</v>
      </c>
      <c r="B4" s="366" t="s">
        <v>20</v>
      </c>
      <c r="C4" s="367"/>
      <c r="D4" s="367"/>
      <c r="E4" s="367"/>
    </row>
    <row r="5" spans="1:8" ht="116.25" customHeight="1">
      <c r="A5" s="282"/>
      <c r="B5" s="283"/>
      <c r="D5" s="281"/>
      <c r="E5" s="281"/>
    </row>
    <row r="6" spans="1:8" ht="16.649999999999999" customHeight="1">
      <c r="A6" s="370" t="s">
        <v>21</v>
      </c>
      <c r="B6" s="371" t="s">
        <v>22</v>
      </c>
      <c r="C6" s="371"/>
      <c r="D6" s="371" t="s">
        <v>23</v>
      </c>
      <c r="E6" s="371"/>
    </row>
    <row r="7" spans="1:8" ht="54.75" customHeight="1">
      <c r="A7" s="370"/>
      <c r="B7" s="372" t="s">
        <v>24</v>
      </c>
      <c r="C7" s="373"/>
      <c r="D7" s="374" t="s">
        <v>25</v>
      </c>
      <c r="E7" s="374"/>
    </row>
    <row r="8" spans="1:8" ht="13.35" customHeight="1">
      <c r="A8" s="282"/>
      <c r="B8" s="283"/>
      <c r="D8" s="281"/>
      <c r="E8" s="281"/>
    </row>
    <row r="9" spans="1:8" ht="88.5" customHeight="1">
      <c r="A9" s="368" t="s">
        <v>26</v>
      </c>
      <c r="B9" s="368"/>
      <c r="C9" s="368"/>
      <c r="D9" s="368"/>
      <c r="E9" s="368"/>
    </row>
    <row r="10" spans="1:8" ht="21" customHeight="1">
      <c r="A10" s="284" t="s">
        <v>27</v>
      </c>
      <c r="B10" s="284" t="s">
        <v>28</v>
      </c>
      <c r="C10" s="284" t="s">
        <v>29</v>
      </c>
      <c r="D10" s="284" t="s">
        <v>30</v>
      </c>
      <c r="E10" s="284" t="s">
        <v>31</v>
      </c>
    </row>
    <row r="11" spans="1:8" s="288" customFormat="1" ht="14.25" customHeight="1">
      <c r="A11" s="369" t="s">
        <v>32</v>
      </c>
      <c r="B11" s="285">
        <v>1</v>
      </c>
      <c r="C11" s="286" t="s">
        <v>33</v>
      </c>
      <c r="D11" s="287">
        <v>1</v>
      </c>
      <c r="E11" s="286" t="s">
        <v>34</v>
      </c>
    </row>
    <row r="12" spans="1:8" s="288" customFormat="1" ht="60.75" customHeight="1">
      <c r="A12" s="369"/>
      <c r="B12" s="285">
        <v>2</v>
      </c>
      <c r="C12" s="286" t="s">
        <v>35</v>
      </c>
      <c r="D12" s="287">
        <v>2</v>
      </c>
      <c r="E12" s="289" t="s">
        <v>36</v>
      </c>
    </row>
    <row r="13" spans="1:8" ht="12.75" customHeight="1">
      <c r="A13" s="377" t="s">
        <v>37</v>
      </c>
      <c r="B13" s="290">
        <v>3</v>
      </c>
      <c r="C13" s="291" t="s">
        <v>38</v>
      </c>
      <c r="D13" s="290">
        <v>3</v>
      </c>
      <c r="E13" s="291" t="s">
        <v>39</v>
      </c>
    </row>
    <row r="14" spans="1:8" ht="102" customHeight="1">
      <c r="A14" s="378"/>
      <c r="B14" s="290">
        <v>4</v>
      </c>
      <c r="C14" s="291" t="s">
        <v>40</v>
      </c>
      <c r="D14" s="290">
        <v>4</v>
      </c>
      <c r="E14" s="289" t="s">
        <v>41</v>
      </c>
    </row>
    <row r="15" spans="1:8" ht="58.5" customHeight="1">
      <c r="A15" s="379"/>
      <c r="B15" s="290">
        <v>5</v>
      </c>
      <c r="C15" s="291" t="s">
        <v>42</v>
      </c>
      <c r="D15" s="290"/>
      <c r="E15" s="290"/>
    </row>
    <row r="16" spans="1:8" ht="38.25" customHeight="1">
      <c r="A16" s="380" t="s">
        <v>43</v>
      </c>
      <c r="B16" s="290">
        <v>6</v>
      </c>
      <c r="C16" s="291" t="s">
        <v>44</v>
      </c>
      <c r="D16" s="290">
        <v>5</v>
      </c>
      <c r="E16" s="286" t="s">
        <v>45</v>
      </c>
    </row>
    <row r="17" spans="1:10" ht="51" customHeight="1">
      <c r="A17" s="380"/>
      <c r="B17" s="290">
        <v>7</v>
      </c>
      <c r="C17" s="291" t="s">
        <v>46</v>
      </c>
      <c r="D17" s="290">
        <v>6</v>
      </c>
      <c r="E17" s="286" t="s">
        <v>47</v>
      </c>
    </row>
    <row r="18" spans="1:10" ht="25.5" customHeight="1">
      <c r="A18" s="380"/>
      <c r="B18" s="290">
        <v>8</v>
      </c>
      <c r="C18" s="291" t="s">
        <v>48</v>
      </c>
      <c r="D18" s="290">
        <v>7</v>
      </c>
      <c r="E18" s="292" t="s">
        <v>49</v>
      </c>
    </row>
    <row r="19" spans="1:10" ht="38.25" customHeight="1">
      <c r="A19" s="380"/>
      <c r="B19" s="290">
        <v>9</v>
      </c>
      <c r="C19" s="291" t="s">
        <v>50</v>
      </c>
      <c r="D19" s="290"/>
      <c r="E19" s="291"/>
    </row>
    <row r="20" spans="1:10" ht="38.25" customHeight="1">
      <c r="A20" s="380"/>
      <c r="B20" s="290">
        <v>10</v>
      </c>
      <c r="C20" s="291" t="s">
        <v>51</v>
      </c>
      <c r="D20" s="290"/>
      <c r="E20" s="286"/>
      <c r="J20" s="293"/>
    </row>
    <row r="21" spans="1:10" ht="51" customHeight="1">
      <c r="A21" s="380"/>
      <c r="B21" s="290">
        <v>11</v>
      </c>
      <c r="C21" s="291" t="s">
        <v>52</v>
      </c>
      <c r="D21" s="290"/>
      <c r="E21" s="291"/>
      <c r="J21" s="293"/>
    </row>
    <row r="22" spans="1:10" ht="25.5" customHeight="1">
      <c r="A22" s="380"/>
      <c r="B22" s="290">
        <v>12</v>
      </c>
      <c r="C22" s="291" t="s">
        <v>53</v>
      </c>
      <c r="D22" s="290"/>
      <c r="E22" s="291"/>
      <c r="J22" s="293"/>
    </row>
    <row r="23" spans="1:10" ht="25.5" customHeight="1">
      <c r="A23" s="380" t="s">
        <v>54</v>
      </c>
      <c r="B23" s="290">
        <v>13</v>
      </c>
      <c r="C23" s="286" t="s">
        <v>55</v>
      </c>
      <c r="D23" s="285">
        <v>8</v>
      </c>
      <c r="E23" s="286" t="s">
        <v>56</v>
      </c>
    </row>
    <row r="24" spans="1:10" ht="25.5" customHeight="1">
      <c r="A24" s="380"/>
      <c r="B24" s="290">
        <v>14</v>
      </c>
      <c r="C24" s="286" t="s">
        <v>57</v>
      </c>
      <c r="D24" s="285">
        <v>9</v>
      </c>
      <c r="E24" s="286" t="s">
        <v>58</v>
      </c>
    </row>
    <row r="25" spans="1:10" ht="25.5" customHeight="1">
      <c r="A25" s="380"/>
      <c r="B25" s="290">
        <v>15</v>
      </c>
      <c r="C25" s="286" t="s">
        <v>59</v>
      </c>
      <c r="D25" s="285">
        <v>10</v>
      </c>
      <c r="E25" s="286" t="s">
        <v>60</v>
      </c>
    </row>
    <row r="26" spans="1:10" ht="78.75" customHeight="1">
      <c r="A26" s="380"/>
      <c r="B26" s="290">
        <v>16</v>
      </c>
      <c r="C26" s="286" t="s">
        <v>61</v>
      </c>
      <c r="D26" s="285"/>
      <c r="E26" s="286"/>
    </row>
    <row r="27" spans="1:10" ht="78.75" customHeight="1">
      <c r="A27" s="375" t="s">
        <v>62</v>
      </c>
      <c r="B27" s="290">
        <v>17</v>
      </c>
      <c r="C27" s="286" t="s">
        <v>63</v>
      </c>
      <c r="D27" s="285">
        <v>11</v>
      </c>
      <c r="E27" s="286" t="s">
        <v>64</v>
      </c>
    </row>
    <row r="28" spans="1:10" ht="78.75" customHeight="1">
      <c r="A28" s="381"/>
      <c r="B28" s="290">
        <v>18</v>
      </c>
      <c r="C28" s="289" t="s">
        <v>65</v>
      </c>
      <c r="D28" s="285"/>
      <c r="E28" s="286"/>
    </row>
    <row r="29" spans="1:10" ht="72" customHeight="1">
      <c r="A29" s="380" t="s">
        <v>66</v>
      </c>
      <c r="B29" s="290">
        <v>19</v>
      </c>
      <c r="C29" s="294" t="s">
        <v>67</v>
      </c>
      <c r="D29" s="290">
        <v>12</v>
      </c>
      <c r="E29" s="295" t="s">
        <v>68</v>
      </c>
    </row>
    <row r="30" spans="1:10" ht="57" customHeight="1">
      <c r="A30" s="380"/>
      <c r="B30" s="290">
        <v>20</v>
      </c>
      <c r="C30" s="294" t="s">
        <v>69</v>
      </c>
      <c r="D30" s="290"/>
      <c r="E30" s="291"/>
    </row>
    <row r="31" spans="1:10" ht="45.75" customHeight="1">
      <c r="A31" s="380"/>
      <c r="B31" s="290">
        <v>21</v>
      </c>
      <c r="C31" s="295" t="s">
        <v>70</v>
      </c>
      <c r="D31" s="290"/>
      <c r="E31" s="291"/>
    </row>
    <row r="32" spans="1:10" ht="45.75" customHeight="1">
      <c r="A32" s="380"/>
      <c r="B32" s="290">
        <v>22</v>
      </c>
      <c r="C32" s="295" t="s">
        <v>71</v>
      </c>
      <c r="D32" s="290"/>
      <c r="E32" s="291"/>
    </row>
    <row r="33" spans="1:5" ht="45.75" customHeight="1">
      <c r="A33" s="382" t="s">
        <v>72</v>
      </c>
      <c r="B33" s="383"/>
      <c r="C33" s="383"/>
      <c r="D33" s="383"/>
      <c r="E33" s="384"/>
    </row>
    <row r="34" spans="1:5" ht="45.75" customHeight="1">
      <c r="A34" s="284" t="s">
        <v>27</v>
      </c>
      <c r="B34" s="284" t="s">
        <v>28</v>
      </c>
      <c r="C34" s="284" t="s">
        <v>73</v>
      </c>
      <c r="D34" s="284" t="s">
        <v>30</v>
      </c>
      <c r="E34" s="284" t="s">
        <v>74</v>
      </c>
    </row>
    <row r="35" spans="1:5" ht="25.5" customHeight="1">
      <c r="A35" s="380" t="s">
        <v>75</v>
      </c>
      <c r="B35" s="285">
        <v>1</v>
      </c>
      <c r="C35" s="286" t="s">
        <v>76</v>
      </c>
      <c r="D35" s="285">
        <v>1</v>
      </c>
      <c r="E35" s="286" t="s">
        <v>77</v>
      </c>
    </row>
    <row r="36" spans="1:5" ht="51.75" customHeight="1">
      <c r="A36" s="380"/>
      <c r="B36" s="285">
        <v>2</v>
      </c>
      <c r="C36" s="286" t="s">
        <v>78</v>
      </c>
      <c r="D36" s="285">
        <v>2</v>
      </c>
      <c r="E36" s="286" t="s">
        <v>79</v>
      </c>
    </row>
    <row r="37" spans="1:5" ht="14.25" customHeight="1">
      <c r="A37" s="380"/>
      <c r="B37" s="285">
        <v>3</v>
      </c>
      <c r="C37" s="286" t="s">
        <v>80</v>
      </c>
      <c r="D37" s="285">
        <v>3</v>
      </c>
      <c r="E37" s="286" t="s">
        <v>81</v>
      </c>
    </row>
    <row r="38" spans="1:5" ht="58.5" customHeight="1">
      <c r="A38" s="380"/>
      <c r="B38" s="285"/>
      <c r="C38" s="286"/>
      <c r="D38" s="285">
        <v>4</v>
      </c>
      <c r="E38" s="286" t="s">
        <v>82</v>
      </c>
    </row>
    <row r="39" spans="1:5" ht="58.5" customHeight="1">
      <c r="A39" s="380"/>
      <c r="B39" s="285"/>
      <c r="C39" s="288"/>
      <c r="D39" s="285">
        <v>5</v>
      </c>
      <c r="E39" s="286" t="s">
        <v>83</v>
      </c>
    </row>
    <row r="40" spans="1:5" ht="76.5" customHeight="1">
      <c r="A40" s="380"/>
      <c r="B40" s="285"/>
      <c r="C40" s="294"/>
      <c r="D40" s="285">
        <v>6</v>
      </c>
      <c r="E40" s="294" t="s">
        <v>84</v>
      </c>
    </row>
    <row r="41" spans="1:5" ht="58.5" customHeight="1">
      <c r="A41" s="380"/>
      <c r="B41" s="285"/>
      <c r="C41" s="294"/>
      <c r="D41" s="285">
        <v>7</v>
      </c>
      <c r="E41" s="295" t="s">
        <v>85</v>
      </c>
    </row>
    <row r="42" spans="1:5" ht="58.5" customHeight="1">
      <c r="A42" s="380"/>
      <c r="B42" s="285"/>
      <c r="C42" s="294"/>
      <c r="D42" s="285">
        <v>8</v>
      </c>
      <c r="E42" s="295" t="s">
        <v>86</v>
      </c>
    </row>
    <row r="43" spans="1:5" ht="58.5" customHeight="1">
      <c r="A43" s="380"/>
      <c r="B43" s="285"/>
      <c r="C43" s="294"/>
      <c r="D43" s="285">
        <v>9</v>
      </c>
      <c r="E43" s="295" t="s">
        <v>87</v>
      </c>
    </row>
    <row r="44" spans="1:5" ht="58.5" customHeight="1">
      <c r="A44" s="380"/>
      <c r="B44" s="285"/>
      <c r="C44" s="294"/>
      <c r="D44" s="285">
        <v>10</v>
      </c>
      <c r="E44" s="296" t="s">
        <v>88</v>
      </c>
    </row>
    <row r="45" spans="1:5" ht="58.5" customHeight="1">
      <c r="A45" s="380" t="s">
        <v>89</v>
      </c>
      <c r="B45" s="285">
        <v>4</v>
      </c>
      <c r="C45" s="294" t="s">
        <v>90</v>
      </c>
      <c r="D45" s="285" t="s">
        <v>91</v>
      </c>
      <c r="E45" s="295" t="s">
        <v>92</v>
      </c>
    </row>
    <row r="46" spans="1:5" ht="87.75" customHeight="1">
      <c r="A46" s="380"/>
      <c r="B46" s="285">
        <v>5</v>
      </c>
      <c r="C46" s="295" t="s">
        <v>93</v>
      </c>
      <c r="D46" s="285" t="s">
        <v>94</v>
      </c>
      <c r="E46" s="294" t="s">
        <v>95</v>
      </c>
    </row>
    <row r="47" spans="1:5" s="297" customFormat="1" ht="14.25" customHeight="1">
      <c r="A47" s="380"/>
      <c r="B47" s="285"/>
      <c r="C47" s="294"/>
      <c r="D47" s="285" t="s">
        <v>96</v>
      </c>
      <c r="E47" s="294" t="s">
        <v>97</v>
      </c>
    </row>
    <row r="48" spans="1:5" s="297" customFormat="1" ht="52.5" customHeight="1">
      <c r="A48" s="380"/>
      <c r="B48" s="285"/>
      <c r="C48" s="294"/>
      <c r="D48" s="285" t="s">
        <v>98</v>
      </c>
      <c r="E48" s="294" t="s">
        <v>99</v>
      </c>
    </row>
    <row r="49" spans="1:5" s="297" customFormat="1" ht="52.5" customHeight="1">
      <c r="A49" s="380"/>
      <c r="B49" s="285"/>
      <c r="C49" s="298"/>
      <c r="D49" s="285">
        <v>15</v>
      </c>
      <c r="E49" s="299" t="s">
        <v>100</v>
      </c>
    </row>
    <row r="50" spans="1:5" s="297" customFormat="1" ht="41.4">
      <c r="A50" s="380" t="s">
        <v>101</v>
      </c>
      <c r="B50" s="285">
        <v>6</v>
      </c>
      <c r="C50" s="289" t="s">
        <v>102</v>
      </c>
      <c r="D50" s="285" t="s">
        <v>103</v>
      </c>
      <c r="E50" s="300" t="s">
        <v>104</v>
      </c>
    </row>
    <row r="51" spans="1:5" s="297" customFormat="1" ht="27.6">
      <c r="A51" s="380"/>
      <c r="B51" s="296">
        <v>7</v>
      </c>
      <c r="C51" s="286" t="s">
        <v>105</v>
      </c>
      <c r="D51" s="285"/>
      <c r="E51" s="300"/>
    </row>
    <row r="52" spans="1:5" s="297" customFormat="1" ht="55.2">
      <c r="A52" s="380"/>
      <c r="B52" s="296">
        <v>8</v>
      </c>
      <c r="C52" s="286" t="s">
        <v>106</v>
      </c>
      <c r="D52" s="285"/>
      <c r="E52" s="300"/>
    </row>
    <row r="53" spans="1:5" s="297" customFormat="1">
      <c r="A53" s="380"/>
      <c r="B53" s="296">
        <v>9</v>
      </c>
      <c r="C53" s="291" t="s">
        <v>107</v>
      </c>
      <c r="D53" s="285"/>
      <c r="E53" s="300"/>
    </row>
    <row r="54" spans="1:5" s="297" customFormat="1" ht="57.75" customHeight="1">
      <c r="A54" s="380"/>
      <c r="B54" s="285" t="s">
        <v>108</v>
      </c>
      <c r="C54" s="286" t="s">
        <v>109</v>
      </c>
      <c r="D54" s="285" t="s">
        <v>110</v>
      </c>
      <c r="E54" s="286" t="s">
        <v>111</v>
      </c>
    </row>
    <row r="55" spans="1:5" s="297" customFormat="1" ht="41.4">
      <c r="A55" s="380"/>
      <c r="B55" s="285" t="s">
        <v>112</v>
      </c>
      <c r="C55" s="286" t="s">
        <v>113</v>
      </c>
      <c r="D55" s="285" t="s">
        <v>114</v>
      </c>
      <c r="E55" s="286" t="s">
        <v>115</v>
      </c>
    </row>
    <row r="56" spans="1:5" s="297" customFormat="1" ht="57.75" customHeight="1">
      <c r="A56" s="380"/>
      <c r="B56" s="285" t="s">
        <v>116</v>
      </c>
      <c r="C56" s="286" t="s">
        <v>117</v>
      </c>
      <c r="D56" s="285" t="s">
        <v>118</v>
      </c>
      <c r="E56" s="286" t="s">
        <v>119</v>
      </c>
    </row>
    <row r="57" spans="1:5" ht="57.75" customHeight="1">
      <c r="A57" s="380"/>
      <c r="B57" s="285" t="s">
        <v>120</v>
      </c>
      <c r="C57" s="300" t="s">
        <v>121</v>
      </c>
      <c r="D57" s="285">
        <v>20</v>
      </c>
      <c r="E57" s="301" t="s">
        <v>122</v>
      </c>
    </row>
    <row r="58" spans="1:5" ht="57.75" customHeight="1">
      <c r="A58" s="380"/>
      <c r="B58" s="285" t="s">
        <v>123</v>
      </c>
      <c r="C58" s="286" t="s">
        <v>124</v>
      </c>
      <c r="D58" s="285">
        <v>21</v>
      </c>
      <c r="E58" s="301" t="s">
        <v>125</v>
      </c>
    </row>
    <row r="59" spans="1:5" ht="57.75" customHeight="1">
      <c r="A59" s="380"/>
      <c r="B59" s="285" t="s">
        <v>126</v>
      </c>
      <c r="C59" s="289" t="s">
        <v>127</v>
      </c>
      <c r="D59" s="285"/>
      <c r="E59" s="286"/>
    </row>
    <row r="60" spans="1:5" ht="57.75" customHeight="1">
      <c r="A60" s="380"/>
      <c r="B60" s="302" t="s">
        <v>128</v>
      </c>
      <c r="C60" s="289" t="s">
        <v>129</v>
      </c>
      <c r="D60" s="285"/>
      <c r="E60" s="286"/>
    </row>
    <row r="61" spans="1:5" ht="57.75" customHeight="1">
      <c r="A61" s="380"/>
      <c r="B61" s="302" t="s">
        <v>130</v>
      </c>
      <c r="C61" s="289" t="s">
        <v>131</v>
      </c>
      <c r="D61" s="285"/>
      <c r="E61" s="286"/>
    </row>
    <row r="62" spans="1:5" ht="57.75" customHeight="1">
      <c r="A62" s="380" t="s">
        <v>132</v>
      </c>
      <c r="B62" s="285" t="s">
        <v>133</v>
      </c>
      <c r="C62" s="286" t="s">
        <v>134</v>
      </c>
      <c r="D62" s="285" t="s">
        <v>135</v>
      </c>
      <c r="E62" s="286" t="s">
        <v>136</v>
      </c>
    </row>
    <row r="63" spans="1:5" ht="89.25" customHeight="1">
      <c r="A63" s="380"/>
      <c r="B63" s="285" t="s">
        <v>137</v>
      </c>
      <c r="C63" s="286" t="s">
        <v>138</v>
      </c>
      <c r="D63" s="287" t="s">
        <v>139</v>
      </c>
      <c r="E63" s="286" t="s">
        <v>140</v>
      </c>
    </row>
    <row r="64" spans="1:5" ht="89.25" customHeight="1">
      <c r="A64" s="380"/>
      <c r="B64" s="285" t="s">
        <v>141</v>
      </c>
      <c r="C64" s="289" t="s">
        <v>142</v>
      </c>
      <c r="D64" s="287" t="s">
        <v>143</v>
      </c>
      <c r="E64" s="286" t="s">
        <v>144</v>
      </c>
    </row>
    <row r="65" spans="1:5" ht="57.75" customHeight="1">
      <c r="A65" s="380"/>
      <c r="B65" s="285" t="s">
        <v>145</v>
      </c>
      <c r="C65" s="289" t="s">
        <v>146</v>
      </c>
      <c r="D65" s="287" t="s">
        <v>147</v>
      </c>
      <c r="E65" s="303" t="s">
        <v>148</v>
      </c>
    </row>
    <row r="66" spans="1:5" ht="57.75" customHeight="1">
      <c r="A66" s="380"/>
      <c r="B66" s="285" t="s">
        <v>149</v>
      </c>
      <c r="C66" s="289" t="s">
        <v>150</v>
      </c>
      <c r="D66" s="287" t="s">
        <v>151</v>
      </c>
      <c r="E66" s="303" t="s">
        <v>152</v>
      </c>
    </row>
    <row r="67" spans="1:5" ht="78" customHeight="1">
      <c r="A67" s="380"/>
      <c r="B67" s="302"/>
      <c r="C67" s="286"/>
      <c r="D67" s="287" t="s">
        <v>153</v>
      </c>
      <c r="E67" s="303" t="s">
        <v>154</v>
      </c>
    </row>
    <row r="68" spans="1:5" ht="78.75" customHeight="1">
      <c r="A68" s="380"/>
      <c r="B68" s="302"/>
      <c r="C68" s="286"/>
      <c r="D68" s="287">
        <v>28</v>
      </c>
      <c r="E68" s="301" t="s">
        <v>155</v>
      </c>
    </row>
    <row r="69" spans="1:5" ht="57.75" customHeight="1">
      <c r="A69" s="380"/>
      <c r="B69" s="275"/>
      <c r="C69" s="286"/>
      <c r="D69" s="287">
        <v>29</v>
      </c>
      <c r="E69" s="301" t="s">
        <v>156</v>
      </c>
    </row>
    <row r="70" spans="1:5" ht="41.4">
      <c r="A70" s="380" t="s">
        <v>157</v>
      </c>
      <c r="B70" s="285" t="s">
        <v>158</v>
      </c>
      <c r="C70" s="286" t="s">
        <v>159</v>
      </c>
      <c r="D70" s="304" t="s">
        <v>160</v>
      </c>
      <c r="E70" s="300" t="s">
        <v>161</v>
      </c>
    </row>
    <row r="71" spans="1:5" ht="27.6">
      <c r="A71" s="380"/>
      <c r="B71" s="285" t="s">
        <v>162</v>
      </c>
      <c r="C71" s="286" t="s">
        <v>163</v>
      </c>
      <c r="D71" s="304" t="s">
        <v>164</v>
      </c>
      <c r="E71" s="300" t="s">
        <v>165</v>
      </c>
    </row>
    <row r="72" spans="1:5" ht="27.6">
      <c r="A72" s="380"/>
      <c r="B72" s="285" t="s">
        <v>166</v>
      </c>
      <c r="C72" s="286" t="s">
        <v>167</v>
      </c>
      <c r="D72" s="304" t="s">
        <v>168</v>
      </c>
      <c r="E72" s="305" t="s">
        <v>169</v>
      </c>
    </row>
    <row r="73" spans="1:5">
      <c r="A73" s="380"/>
      <c r="B73" s="285" t="s">
        <v>170</v>
      </c>
      <c r="C73" s="286" t="s">
        <v>171</v>
      </c>
      <c r="D73" s="287"/>
      <c r="E73" s="300"/>
    </row>
    <row r="74" spans="1:5" ht="27.6">
      <c r="A74" s="380"/>
      <c r="B74" s="285" t="s">
        <v>172</v>
      </c>
      <c r="C74" s="286" t="s">
        <v>173</v>
      </c>
      <c r="D74" s="287"/>
      <c r="E74" s="300"/>
    </row>
    <row r="75" spans="1:5" ht="41.4">
      <c r="A75" s="380" t="s">
        <v>174</v>
      </c>
      <c r="B75" s="285" t="s">
        <v>175</v>
      </c>
      <c r="C75" s="286" t="s">
        <v>176</v>
      </c>
      <c r="D75" s="287" t="s">
        <v>177</v>
      </c>
      <c r="E75" s="300" t="s">
        <v>178</v>
      </c>
    </row>
    <row r="76" spans="1:5" ht="41.4">
      <c r="A76" s="380"/>
      <c r="B76" s="285" t="s">
        <v>179</v>
      </c>
      <c r="C76" s="286" t="s">
        <v>180</v>
      </c>
      <c r="D76" s="287" t="s">
        <v>181</v>
      </c>
      <c r="E76" s="289" t="s">
        <v>182</v>
      </c>
    </row>
    <row r="77" spans="1:5" ht="55.2">
      <c r="A77" s="380"/>
      <c r="B77" s="285" t="s">
        <v>183</v>
      </c>
      <c r="C77" s="286" t="s">
        <v>184</v>
      </c>
      <c r="D77" s="287" t="s">
        <v>185</v>
      </c>
      <c r="E77" s="289" t="s">
        <v>186</v>
      </c>
    </row>
    <row r="78" spans="1:5" ht="49.5" customHeight="1">
      <c r="A78" s="375" t="s">
        <v>187</v>
      </c>
      <c r="B78" s="285" t="s">
        <v>188</v>
      </c>
      <c r="C78" s="286" t="s">
        <v>189</v>
      </c>
      <c r="D78" s="287" t="s">
        <v>190</v>
      </c>
      <c r="E78" s="305" t="s">
        <v>191</v>
      </c>
    </row>
    <row r="79" spans="1:5" ht="68.25" customHeight="1">
      <c r="A79" s="381"/>
      <c r="B79" s="285" t="s">
        <v>192</v>
      </c>
      <c r="C79" s="289" t="s">
        <v>193</v>
      </c>
      <c r="D79" s="287"/>
      <c r="E79" s="287"/>
    </row>
    <row r="80" spans="1:5" ht="76.5" customHeight="1">
      <c r="A80" s="380" t="s">
        <v>194</v>
      </c>
      <c r="B80" s="285" t="s">
        <v>195</v>
      </c>
      <c r="C80" s="286" t="s">
        <v>196</v>
      </c>
      <c r="D80" s="287" t="s">
        <v>197</v>
      </c>
      <c r="E80" s="286" t="s">
        <v>198</v>
      </c>
    </row>
    <row r="81" spans="1:10" ht="37.5" customHeight="1">
      <c r="A81" s="380"/>
      <c r="B81" s="285"/>
      <c r="C81" s="286"/>
      <c r="D81" s="287" t="s">
        <v>199</v>
      </c>
      <c r="E81" s="289" t="s">
        <v>200</v>
      </c>
    </row>
    <row r="82" spans="1:10" ht="79.5" customHeight="1">
      <c r="A82" s="380" t="s">
        <v>201</v>
      </c>
      <c r="B82" s="285" t="s">
        <v>202</v>
      </c>
      <c r="C82" s="289" t="s">
        <v>203</v>
      </c>
      <c r="D82" s="287" t="s">
        <v>204</v>
      </c>
      <c r="E82" s="300" t="s">
        <v>205</v>
      </c>
    </row>
    <row r="83" spans="1:10" ht="54.75" customHeight="1">
      <c r="A83" s="380"/>
      <c r="B83" s="285" t="s">
        <v>206</v>
      </c>
      <c r="C83" s="289" t="s">
        <v>207</v>
      </c>
      <c r="D83" s="287" t="s">
        <v>208</v>
      </c>
      <c r="E83" s="300" t="s">
        <v>209</v>
      </c>
    </row>
    <row r="84" spans="1:10" ht="40.5" customHeight="1">
      <c r="A84" s="380"/>
      <c r="B84" s="285"/>
      <c r="C84" s="300"/>
      <c r="D84" s="287" t="s">
        <v>210</v>
      </c>
      <c r="E84" s="300" t="s">
        <v>211</v>
      </c>
    </row>
    <row r="85" spans="1:10" ht="40.5" customHeight="1">
      <c r="A85" s="380"/>
      <c r="B85" s="285"/>
      <c r="C85" s="306"/>
      <c r="D85" s="287" t="s">
        <v>212</v>
      </c>
      <c r="E85" s="305" t="s">
        <v>213</v>
      </c>
    </row>
    <row r="86" spans="1:10" ht="40.5" customHeight="1">
      <c r="A86" s="380"/>
      <c r="B86" s="285"/>
      <c r="C86" s="300"/>
      <c r="D86" s="287" t="s">
        <v>214</v>
      </c>
      <c r="E86" s="306" t="s">
        <v>215</v>
      </c>
    </row>
    <row r="87" spans="1:10" ht="40.5" customHeight="1">
      <c r="A87" s="380"/>
      <c r="B87" s="285"/>
      <c r="C87" s="287"/>
      <c r="D87" s="287" t="s">
        <v>216</v>
      </c>
      <c r="E87" s="300" t="s">
        <v>217</v>
      </c>
    </row>
    <row r="88" spans="1:10" ht="38.25" customHeight="1">
      <c r="A88" s="375" t="s">
        <v>218</v>
      </c>
      <c r="B88" s="285" t="s">
        <v>219</v>
      </c>
      <c r="C88" s="286" t="s">
        <v>220</v>
      </c>
      <c r="D88" s="287" t="s">
        <v>221</v>
      </c>
      <c r="E88" s="286" t="s">
        <v>222</v>
      </c>
    </row>
    <row r="89" spans="1:10" ht="44.25" customHeight="1">
      <c r="A89" s="376"/>
      <c r="B89" s="307" t="s">
        <v>223</v>
      </c>
      <c r="C89" s="308" t="s">
        <v>224</v>
      </c>
      <c r="D89" s="287" t="s">
        <v>225</v>
      </c>
      <c r="E89" s="286" t="s">
        <v>226</v>
      </c>
    </row>
    <row r="90" spans="1:10" ht="61.5" customHeight="1">
      <c r="A90" s="376"/>
      <c r="B90" s="285"/>
      <c r="C90" s="286"/>
      <c r="D90" s="309" t="s">
        <v>227</v>
      </c>
      <c r="E90" s="286" t="s">
        <v>228</v>
      </c>
    </row>
    <row r="91" spans="1:10" ht="25.5" customHeight="1">
      <c r="A91" s="376"/>
      <c r="B91" s="285"/>
      <c r="C91" s="286"/>
      <c r="D91" s="309" t="s">
        <v>229</v>
      </c>
      <c r="E91" s="286" t="s">
        <v>230</v>
      </c>
      <c r="J91" s="275" t="s">
        <v>231</v>
      </c>
    </row>
    <row r="92" spans="1:10" ht="51" customHeight="1">
      <c r="A92" s="310"/>
      <c r="B92" s="302"/>
      <c r="C92" s="311"/>
      <c r="D92" s="302"/>
      <c r="E92" s="311"/>
    </row>
  </sheetData>
  <mergeCells count="26">
    <mergeCell ref="A88:A91"/>
    <mergeCell ref="A13:A15"/>
    <mergeCell ref="A16:A22"/>
    <mergeCell ref="A23:A26"/>
    <mergeCell ref="A27:A28"/>
    <mergeCell ref="A82:A87"/>
    <mergeCell ref="A62:A69"/>
    <mergeCell ref="A70:A74"/>
    <mergeCell ref="A75:A77"/>
    <mergeCell ref="A78:A79"/>
    <mergeCell ref="A80:A81"/>
    <mergeCell ref="A29:A32"/>
    <mergeCell ref="A33:E33"/>
    <mergeCell ref="A35:A44"/>
    <mergeCell ref="A45:A49"/>
    <mergeCell ref="A50:A61"/>
    <mergeCell ref="B1:D1"/>
    <mergeCell ref="B2:C2"/>
    <mergeCell ref="B4:E4"/>
    <mergeCell ref="A9:E9"/>
    <mergeCell ref="A11:A12"/>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M8" sqref="M8"/>
    </sheetView>
  </sheetViews>
  <sheetFormatPr baseColWidth="10" defaultColWidth="10.44140625" defaultRowHeight="15"/>
  <cols>
    <col min="1" max="1" width="60.6640625" style="332" customWidth="1"/>
    <col min="2" max="2" width="15.6640625" style="333" customWidth="1"/>
    <col min="3" max="4" width="15.6640625" style="334" customWidth="1"/>
    <col min="5" max="5" width="36" style="334" customWidth="1"/>
    <col min="6" max="6" width="40.6640625" style="332" customWidth="1"/>
    <col min="7" max="7" width="2.6640625" style="315" customWidth="1"/>
    <col min="8" max="16384" width="10.44140625" style="315"/>
  </cols>
  <sheetData>
    <row r="1" spans="1:6" ht="22.5" customHeight="1">
      <c r="A1" s="314"/>
      <c r="B1" s="386" t="s">
        <v>232</v>
      </c>
      <c r="C1" s="386"/>
      <c r="D1" s="386"/>
      <c r="E1" s="386"/>
      <c r="F1" s="314"/>
    </row>
    <row r="2" spans="1:6">
      <c r="A2" s="385" t="s">
        <v>233</v>
      </c>
      <c r="B2" s="385"/>
      <c r="C2" s="385"/>
      <c r="D2" s="385"/>
      <c r="E2" s="385"/>
      <c r="F2" s="385"/>
    </row>
    <row r="3" spans="1:6" ht="15" customHeight="1">
      <c r="A3" s="387" t="s">
        <v>234</v>
      </c>
      <c r="B3" s="388" t="s">
        <v>235</v>
      </c>
      <c r="C3" s="388"/>
      <c r="D3" s="388"/>
      <c r="E3" s="388"/>
      <c r="F3" s="316" t="s">
        <v>236</v>
      </c>
    </row>
    <row r="4" spans="1:6" ht="28.5" customHeight="1">
      <c r="A4" s="387"/>
      <c r="B4" s="317" t="s">
        <v>237</v>
      </c>
      <c r="C4" s="317" t="s">
        <v>238</v>
      </c>
      <c r="D4" s="317" t="s">
        <v>239</v>
      </c>
      <c r="E4" s="317" t="s">
        <v>240</v>
      </c>
      <c r="F4" s="318"/>
    </row>
    <row r="5" spans="1:6" ht="63" customHeight="1">
      <c r="A5" s="319" t="s">
        <v>241</v>
      </c>
      <c r="B5" s="320" t="s">
        <v>242</v>
      </c>
      <c r="C5" s="321" t="s">
        <v>243</v>
      </c>
      <c r="D5" s="322" t="s">
        <v>244</v>
      </c>
      <c r="E5" s="322" t="s">
        <v>245</v>
      </c>
      <c r="F5" s="323" t="s">
        <v>246</v>
      </c>
    </row>
    <row r="6" spans="1:6" ht="78.75" customHeight="1">
      <c r="A6" s="324" t="s">
        <v>247</v>
      </c>
      <c r="B6" s="320" t="s">
        <v>248</v>
      </c>
      <c r="C6" s="321" t="s">
        <v>249</v>
      </c>
      <c r="D6" s="322" t="s">
        <v>250</v>
      </c>
      <c r="E6" s="322" t="s">
        <v>251</v>
      </c>
      <c r="F6" s="323" t="s">
        <v>252</v>
      </c>
    </row>
    <row r="7" spans="1:6" ht="95.25" customHeight="1">
      <c r="A7" s="325" t="s">
        <v>253</v>
      </c>
      <c r="B7" s="326" t="s">
        <v>254</v>
      </c>
      <c r="C7" s="327">
        <v>2.4</v>
      </c>
      <c r="D7" s="322" t="s">
        <v>255</v>
      </c>
      <c r="E7" s="322" t="s">
        <v>256</v>
      </c>
      <c r="F7" s="323" t="s">
        <v>257</v>
      </c>
    </row>
    <row r="8" spans="1:6" ht="63.75" customHeight="1">
      <c r="A8" s="319" t="s">
        <v>258</v>
      </c>
      <c r="B8" s="326"/>
      <c r="C8" s="327" t="s">
        <v>259</v>
      </c>
      <c r="D8" s="322" t="s">
        <v>260</v>
      </c>
      <c r="E8" s="328" t="s">
        <v>261</v>
      </c>
      <c r="F8" s="323" t="s">
        <v>262</v>
      </c>
    </row>
    <row r="9" spans="1:6" ht="65.25" customHeight="1">
      <c r="A9" s="324" t="s">
        <v>263</v>
      </c>
      <c r="B9" s="329"/>
      <c r="C9" s="330"/>
      <c r="D9" s="330" t="s">
        <v>264</v>
      </c>
      <c r="E9" s="330" t="s">
        <v>265</v>
      </c>
      <c r="F9" s="331" t="s">
        <v>266</v>
      </c>
    </row>
    <row r="10" spans="1:6" ht="51" customHeight="1">
      <c r="A10" s="325"/>
      <c r="B10" s="320"/>
      <c r="C10" s="321"/>
      <c r="D10" s="321"/>
      <c r="E10" s="321"/>
      <c r="F10" s="323"/>
    </row>
    <row r="11" spans="1:6" ht="76.5" customHeight="1">
      <c r="A11" s="324"/>
      <c r="B11" s="326"/>
      <c r="C11" s="327"/>
      <c r="D11" s="327"/>
      <c r="E11" s="327"/>
      <c r="F11" s="331"/>
    </row>
    <row r="12" spans="1:6" ht="38.25" customHeight="1">
      <c r="A12" s="324"/>
      <c r="B12" s="326"/>
      <c r="C12" s="327"/>
      <c r="D12" s="321"/>
      <c r="E12" s="327"/>
      <c r="F12" s="331"/>
    </row>
    <row r="13" spans="1:6" ht="38.25" customHeight="1">
      <c r="A13" s="324"/>
      <c r="B13" s="326"/>
      <c r="C13" s="327"/>
      <c r="D13" s="327"/>
      <c r="E13" s="327"/>
      <c r="F13" s="331"/>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191E265-8CF7-4C36-9205-C887FF0ED596}"/>
    <dataValidation allowBlank="1" showInputMessage="1" showErrorMessage="1" prompt="Proponer y escribir en una frase la estrategia para gestionar la debilidad, la oportunidad, la amenaza o la fortaleza.Usar verbo de acción en infinitivo._x000a_" sqref="G1 A3" xr:uid="{3418C6E2-A934-4787-9552-DDFD73962E3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8" zoomScaleNormal="100" workbookViewId="0">
      <selection activeCell="C20" sqref="C20:G20"/>
    </sheetView>
  </sheetViews>
  <sheetFormatPr baseColWidth="10" defaultColWidth="11.44140625" defaultRowHeight="13.8"/>
  <cols>
    <col min="1" max="1" width="2.6640625" style="15" customWidth="1"/>
    <col min="2" max="2" width="24.6640625" style="15" customWidth="1"/>
    <col min="3" max="3" width="11.33203125" style="46" customWidth="1"/>
    <col min="4" max="4" width="19.33203125" style="46" customWidth="1"/>
    <col min="5" max="5" width="7.5546875" style="15" customWidth="1"/>
    <col min="6" max="6" width="24.6640625" style="15" customWidth="1"/>
    <col min="7" max="7" width="79.109375" style="15" customWidth="1"/>
    <col min="8" max="16384" width="11.44140625" style="15"/>
  </cols>
  <sheetData>
    <row r="1" spans="2:7" ht="14.4" thickBot="1"/>
    <row r="2" spans="2:7" ht="17.399999999999999">
      <c r="B2" s="389" t="s">
        <v>267</v>
      </c>
      <c r="C2" s="390"/>
      <c r="D2" s="390"/>
      <c r="E2" s="390"/>
      <c r="F2" s="390"/>
      <c r="G2" s="391"/>
    </row>
    <row r="3" spans="2:7">
      <c r="B3" s="392" t="s">
        <v>268</v>
      </c>
      <c r="C3" s="393"/>
      <c r="D3" s="394"/>
      <c r="E3" s="394"/>
      <c r="F3" s="394"/>
      <c r="G3" s="395"/>
    </row>
    <row r="4" spans="2:7" ht="88.5" customHeight="1">
      <c r="B4" s="396" t="s">
        <v>269</v>
      </c>
      <c r="C4" s="397"/>
      <c r="D4" s="397"/>
      <c r="E4" s="397"/>
      <c r="F4" s="397"/>
      <c r="G4" s="398"/>
    </row>
    <row r="5" spans="2:7">
      <c r="B5" s="115"/>
      <c r="C5" s="123"/>
      <c r="D5" s="124"/>
      <c r="E5" s="125"/>
      <c r="F5" s="125"/>
      <c r="G5" s="126"/>
    </row>
    <row r="6" spans="2:7" ht="16.5" customHeight="1">
      <c r="B6" s="399" t="s">
        <v>270</v>
      </c>
      <c r="C6" s="400"/>
      <c r="D6" s="400"/>
      <c r="E6" s="400"/>
      <c r="F6" s="400"/>
      <c r="G6" s="401"/>
    </row>
    <row r="7" spans="2:7" ht="62.25" customHeight="1">
      <c r="B7" s="399"/>
      <c r="C7" s="400"/>
      <c r="D7" s="400"/>
      <c r="E7" s="400"/>
      <c r="F7" s="400"/>
      <c r="G7" s="401"/>
    </row>
    <row r="8" spans="2:7" ht="14.25" customHeight="1" thickBot="1">
      <c r="B8" s="127"/>
      <c r="C8" s="128"/>
      <c r="D8" s="128"/>
      <c r="E8" s="129"/>
      <c r="F8" s="130"/>
      <c r="G8" s="131"/>
    </row>
    <row r="9" spans="2:7">
      <c r="B9" s="132"/>
      <c r="C9" s="133" t="s">
        <v>271</v>
      </c>
      <c r="D9" s="402" t="s">
        <v>272</v>
      </c>
      <c r="E9" s="403"/>
      <c r="F9" s="404" t="s">
        <v>273</v>
      </c>
      <c r="G9" s="405"/>
    </row>
    <row r="10" spans="2:7" ht="19.5" customHeight="1">
      <c r="B10" s="134"/>
      <c r="C10" s="117">
        <v>5</v>
      </c>
      <c r="D10" s="406" t="s">
        <v>274</v>
      </c>
      <c r="E10" s="407"/>
      <c r="F10" s="408" t="s">
        <v>275</v>
      </c>
      <c r="G10" s="409"/>
    </row>
    <row r="11" spans="2:7">
      <c r="B11" s="134"/>
      <c r="C11" s="117">
        <v>5</v>
      </c>
      <c r="D11" s="406" t="s">
        <v>276</v>
      </c>
      <c r="E11" s="407"/>
      <c r="F11" s="408" t="s">
        <v>277</v>
      </c>
      <c r="G11" s="409"/>
    </row>
    <row r="12" spans="2:7">
      <c r="B12" s="134"/>
      <c r="C12" s="117">
        <v>5</v>
      </c>
      <c r="D12" s="406" t="s">
        <v>278</v>
      </c>
      <c r="E12" s="407"/>
      <c r="F12" s="408" t="s">
        <v>279</v>
      </c>
      <c r="G12" s="409"/>
    </row>
    <row r="13" spans="2:7" ht="27.75" customHeight="1">
      <c r="B13" s="134"/>
      <c r="C13" s="117">
        <v>5</v>
      </c>
      <c r="D13" s="406" t="s">
        <v>280</v>
      </c>
      <c r="E13" s="407"/>
      <c r="F13" s="408" t="s">
        <v>281</v>
      </c>
      <c r="G13" s="409"/>
    </row>
    <row r="14" spans="2:7">
      <c r="B14" s="134"/>
      <c r="C14" s="117">
        <v>5</v>
      </c>
      <c r="D14" s="406" t="s">
        <v>282</v>
      </c>
      <c r="E14" s="407"/>
      <c r="F14" s="408" t="s">
        <v>283</v>
      </c>
      <c r="G14" s="409"/>
    </row>
    <row r="15" spans="2:7" ht="41.25" customHeight="1">
      <c r="B15" s="134"/>
      <c r="C15" s="117">
        <v>5</v>
      </c>
      <c r="D15" s="406" t="s">
        <v>284</v>
      </c>
      <c r="E15" s="407"/>
      <c r="F15" s="408" t="s">
        <v>285</v>
      </c>
      <c r="G15" s="409"/>
    </row>
    <row r="16" spans="2:7" ht="41.25" customHeight="1">
      <c r="B16" s="134"/>
      <c r="C16" s="117">
        <v>5</v>
      </c>
      <c r="D16" s="410" t="s">
        <v>286</v>
      </c>
      <c r="E16" s="411"/>
      <c r="F16" s="408" t="s">
        <v>287</v>
      </c>
      <c r="G16" s="409"/>
    </row>
    <row r="17" spans="2:7" ht="51.75" customHeight="1">
      <c r="B17" s="134"/>
      <c r="C17" s="117">
        <v>5</v>
      </c>
      <c r="D17" s="411" t="s">
        <v>288</v>
      </c>
      <c r="E17" s="412"/>
      <c r="F17" s="408" t="s">
        <v>289</v>
      </c>
      <c r="G17" s="409"/>
    </row>
    <row r="18" spans="2:7" ht="51.75" customHeight="1">
      <c r="B18" s="134"/>
      <c r="C18" s="117">
        <v>5</v>
      </c>
      <c r="D18" s="410" t="s">
        <v>290</v>
      </c>
      <c r="E18" s="411"/>
      <c r="F18" s="408" t="s">
        <v>291</v>
      </c>
      <c r="G18" s="409"/>
    </row>
    <row r="19" spans="2:7" ht="51.75" customHeight="1">
      <c r="B19" s="134"/>
      <c r="C19" s="117">
        <v>5</v>
      </c>
      <c r="D19" s="118" t="s">
        <v>292</v>
      </c>
      <c r="E19" s="119"/>
      <c r="F19" s="408" t="s">
        <v>293</v>
      </c>
      <c r="G19" s="409"/>
    </row>
    <row r="20" spans="2:7" ht="51.75" customHeight="1">
      <c r="B20" s="134"/>
      <c r="C20" s="117">
        <v>5</v>
      </c>
      <c r="D20" s="118" t="s">
        <v>294</v>
      </c>
      <c r="E20" s="119"/>
      <c r="F20" s="408" t="s">
        <v>295</v>
      </c>
      <c r="G20" s="409"/>
    </row>
    <row r="21" spans="2:7" ht="43.2" customHeight="1">
      <c r="B21" s="134"/>
      <c r="C21" s="117">
        <v>5</v>
      </c>
      <c r="D21" s="410" t="s">
        <v>296</v>
      </c>
      <c r="E21" s="411"/>
      <c r="F21" s="408" t="s">
        <v>297</v>
      </c>
      <c r="G21" s="409"/>
    </row>
    <row r="22" spans="2:7" ht="36" customHeight="1">
      <c r="B22" s="134"/>
      <c r="C22" s="117">
        <v>5</v>
      </c>
      <c r="D22" s="413" t="s">
        <v>298</v>
      </c>
      <c r="E22" s="414"/>
      <c r="F22" s="408" t="s">
        <v>299</v>
      </c>
      <c r="G22" s="409"/>
    </row>
    <row r="23" spans="2:7" ht="26.25" customHeight="1">
      <c r="B23" s="134"/>
      <c r="C23" s="117">
        <v>5</v>
      </c>
      <c r="D23" s="415" t="s">
        <v>300</v>
      </c>
      <c r="E23" s="415"/>
      <c r="F23" s="416" t="s">
        <v>301</v>
      </c>
      <c r="G23" s="409"/>
    </row>
    <row r="24" spans="2:7" ht="26.25" customHeight="1">
      <c r="B24" s="134"/>
      <c r="C24" s="117">
        <v>5</v>
      </c>
      <c r="D24" s="415" t="s">
        <v>302</v>
      </c>
      <c r="E24" s="415"/>
      <c r="F24" s="416" t="s">
        <v>303</v>
      </c>
      <c r="G24" s="409"/>
    </row>
    <row r="25" spans="2:7" ht="26.25" customHeight="1">
      <c r="B25" s="134"/>
      <c r="C25" s="117">
        <v>5</v>
      </c>
      <c r="D25" s="417" t="s">
        <v>304</v>
      </c>
      <c r="E25" s="418"/>
      <c r="F25" s="416" t="s">
        <v>305</v>
      </c>
      <c r="G25" s="409"/>
    </row>
    <row r="26" spans="2:7" ht="27" customHeight="1">
      <c r="B26" s="135"/>
      <c r="C26" s="419" t="s">
        <v>306</v>
      </c>
      <c r="D26" s="420"/>
      <c r="E26" s="420"/>
      <c r="F26" s="420"/>
      <c r="G26" s="421"/>
    </row>
    <row r="27" spans="2:7" ht="27" customHeight="1">
      <c r="B27" s="422" t="s">
        <v>307</v>
      </c>
      <c r="C27" s="423"/>
      <c r="D27" s="423"/>
      <c r="E27" s="423"/>
      <c r="F27" s="423"/>
      <c r="G27" s="424"/>
    </row>
    <row r="28" spans="2:7" ht="10.5" customHeight="1">
      <c r="B28" s="136"/>
      <c r="D28" s="137"/>
      <c r="E28" s="138"/>
      <c r="F28" s="139"/>
      <c r="G28" s="140"/>
    </row>
    <row r="29" spans="2:7">
      <c r="B29" s="136"/>
      <c r="C29" s="141"/>
      <c r="D29" s="425" t="s">
        <v>272</v>
      </c>
      <c r="E29" s="425"/>
      <c r="F29" s="426" t="s">
        <v>273</v>
      </c>
      <c r="G29" s="427"/>
    </row>
    <row r="30" spans="2:7">
      <c r="B30" s="136"/>
      <c r="D30" s="428" t="s">
        <v>274</v>
      </c>
      <c r="E30" s="428"/>
      <c r="F30" s="429" t="s">
        <v>308</v>
      </c>
      <c r="G30" s="430"/>
    </row>
    <row r="31" spans="2:7">
      <c r="B31" s="136"/>
      <c r="D31" s="428" t="s">
        <v>276</v>
      </c>
      <c r="E31" s="428"/>
      <c r="F31" s="429" t="s">
        <v>309</v>
      </c>
      <c r="G31" s="430"/>
    </row>
    <row r="32" spans="2:7">
      <c r="B32" s="136"/>
      <c r="D32" s="428" t="s">
        <v>278</v>
      </c>
      <c r="E32" s="428"/>
      <c r="F32" s="429" t="s">
        <v>310</v>
      </c>
      <c r="G32" s="430"/>
    </row>
    <row r="33" spans="2:7">
      <c r="B33" s="136"/>
      <c r="D33" s="428" t="s">
        <v>280</v>
      </c>
      <c r="E33" s="428"/>
      <c r="F33" s="429" t="s">
        <v>311</v>
      </c>
      <c r="G33" s="430"/>
    </row>
    <row r="34" spans="2:7">
      <c r="B34" s="136"/>
      <c r="D34" s="428" t="s">
        <v>282</v>
      </c>
      <c r="E34" s="428"/>
      <c r="F34" s="429" t="s">
        <v>312</v>
      </c>
      <c r="G34" s="430"/>
    </row>
    <row r="35" spans="2:7" ht="40.950000000000003" customHeight="1">
      <c r="B35" s="136"/>
      <c r="D35" s="428" t="s">
        <v>313</v>
      </c>
      <c r="E35" s="428"/>
      <c r="F35" s="429" t="s">
        <v>314</v>
      </c>
      <c r="G35" s="430"/>
    </row>
    <row r="36" spans="2:7" ht="102" customHeight="1">
      <c r="B36" s="116"/>
      <c r="C36" s="142"/>
      <c r="D36" s="428" t="s">
        <v>315</v>
      </c>
      <c r="E36" s="428"/>
      <c r="F36" s="431" t="s">
        <v>316</v>
      </c>
      <c r="G36" s="432"/>
    </row>
    <row r="37" spans="2:7" ht="30.75" customHeight="1">
      <c r="B37" s="116"/>
      <c r="C37" s="142"/>
      <c r="D37" s="428" t="s">
        <v>317</v>
      </c>
      <c r="E37" s="428"/>
      <c r="F37" s="429" t="s">
        <v>318</v>
      </c>
      <c r="G37" s="430"/>
    </row>
    <row r="38" spans="2:7" ht="33" customHeight="1">
      <c r="B38" s="116"/>
      <c r="C38" s="142"/>
      <c r="D38" s="428" t="s">
        <v>319</v>
      </c>
      <c r="E38" s="428"/>
      <c r="F38" s="429" t="s">
        <v>318</v>
      </c>
      <c r="G38" s="430"/>
    </row>
    <row r="39" spans="2:7" ht="30" customHeight="1">
      <c r="B39" s="116"/>
      <c r="C39" s="142"/>
      <c r="D39" s="428" t="s">
        <v>320</v>
      </c>
      <c r="E39" s="428"/>
      <c r="F39" s="429" t="s">
        <v>318</v>
      </c>
      <c r="G39" s="430"/>
    </row>
    <row r="40" spans="2:7" ht="30" customHeight="1">
      <c r="B40" s="116"/>
      <c r="C40" s="142"/>
      <c r="D40" s="428" t="s">
        <v>321</v>
      </c>
      <c r="E40" s="428"/>
      <c r="F40" s="433" t="s">
        <v>318</v>
      </c>
      <c r="G40" s="434"/>
    </row>
    <row r="41" spans="2:7" ht="30" customHeight="1">
      <c r="B41" s="116"/>
      <c r="C41" s="142"/>
      <c r="D41" s="435" t="s">
        <v>322</v>
      </c>
      <c r="E41" s="436"/>
      <c r="F41" s="429" t="s">
        <v>323</v>
      </c>
      <c r="G41" s="430"/>
    </row>
    <row r="42" spans="2:7" ht="97.5" customHeight="1">
      <c r="B42" s="116"/>
      <c r="C42" s="142"/>
      <c r="D42" s="428" t="s">
        <v>324</v>
      </c>
      <c r="E42" s="428"/>
      <c r="F42" s="431" t="s">
        <v>325</v>
      </c>
      <c r="G42" s="432"/>
    </row>
    <row r="43" spans="2:7" ht="31.5" customHeight="1">
      <c r="B43" s="116"/>
      <c r="C43" s="142"/>
      <c r="D43" s="428" t="s">
        <v>317</v>
      </c>
      <c r="E43" s="428"/>
      <c r="F43" s="429" t="s">
        <v>318</v>
      </c>
      <c r="G43" s="430"/>
    </row>
    <row r="44" spans="2:7" ht="35.25" customHeight="1">
      <c r="B44" s="116"/>
      <c r="C44" s="142"/>
      <c r="D44" s="428" t="s">
        <v>326</v>
      </c>
      <c r="E44" s="428"/>
      <c r="F44" s="429" t="s">
        <v>318</v>
      </c>
      <c r="G44" s="430"/>
    </row>
    <row r="45" spans="2:7" ht="57" customHeight="1">
      <c r="B45" s="116"/>
      <c r="C45" s="142"/>
      <c r="D45" s="428" t="s">
        <v>321</v>
      </c>
      <c r="E45" s="428"/>
      <c r="F45" s="429" t="s">
        <v>318</v>
      </c>
      <c r="G45" s="430"/>
    </row>
    <row r="46" spans="2:7" ht="32.25" customHeight="1">
      <c r="B46" s="116"/>
      <c r="C46" s="142"/>
      <c r="D46" s="428" t="s">
        <v>319</v>
      </c>
      <c r="E46" s="428"/>
      <c r="F46" s="429" t="s">
        <v>318</v>
      </c>
      <c r="G46" s="430"/>
    </row>
    <row r="47" spans="2:7" ht="32.25" customHeight="1">
      <c r="B47" s="116"/>
      <c r="C47" s="142"/>
      <c r="D47" s="435" t="s">
        <v>327</v>
      </c>
      <c r="E47" s="436"/>
      <c r="F47" s="433" t="s">
        <v>328</v>
      </c>
      <c r="G47" s="434"/>
    </row>
    <row r="48" spans="2:7" ht="32.25" customHeight="1">
      <c r="B48" s="116"/>
      <c r="C48" s="142"/>
      <c r="D48" s="428" t="s">
        <v>329</v>
      </c>
      <c r="E48" s="428"/>
      <c r="F48" s="429" t="s">
        <v>330</v>
      </c>
      <c r="G48" s="430"/>
    </row>
    <row r="49" spans="2:7" ht="32.25" customHeight="1">
      <c r="B49" s="116"/>
      <c r="C49" s="142"/>
      <c r="D49" s="428" t="s">
        <v>331</v>
      </c>
      <c r="E49" s="428"/>
      <c r="F49" s="429" t="s">
        <v>332</v>
      </c>
      <c r="G49" s="430"/>
    </row>
    <row r="50" spans="2:7" ht="32.25" customHeight="1">
      <c r="B50" s="116"/>
      <c r="C50" s="142"/>
      <c r="D50" s="428" t="s">
        <v>333</v>
      </c>
      <c r="E50" s="428"/>
      <c r="F50" s="429" t="s">
        <v>334</v>
      </c>
      <c r="G50" s="430"/>
    </row>
    <row r="51" spans="2:7" ht="32.25" customHeight="1">
      <c r="B51" s="116"/>
      <c r="C51" s="142"/>
      <c r="D51" s="137"/>
      <c r="E51" s="137"/>
      <c r="F51" s="139"/>
      <c r="G51" s="140"/>
    </row>
    <row r="52" spans="2:7" ht="32.25" customHeight="1">
      <c r="B52" s="116"/>
      <c r="C52" s="142"/>
      <c r="D52" s="137"/>
      <c r="E52" s="137"/>
      <c r="F52" s="139"/>
      <c r="G52" s="140"/>
    </row>
    <row r="53" spans="2:7" ht="32.25" customHeight="1">
      <c r="B53" s="116"/>
      <c r="C53" s="142"/>
      <c r="D53" s="137"/>
      <c r="E53" s="137"/>
      <c r="F53" s="139"/>
      <c r="G53" s="140"/>
    </row>
    <row r="54" spans="2:7" ht="21.75" customHeight="1">
      <c r="B54" s="437" t="s">
        <v>335</v>
      </c>
      <c r="C54" s="438"/>
      <c r="D54" s="438"/>
      <c r="E54" s="438"/>
      <c r="F54" s="438"/>
      <c r="G54" s="439"/>
    </row>
    <row r="55" spans="2:7" ht="21.75" customHeight="1">
      <c r="B55" s="437" t="s">
        <v>336</v>
      </c>
      <c r="C55" s="438"/>
      <c r="D55" s="438"/>
      <c r="E55" s="438"/>
      <c r="F55" s="438"/>
      <c r="G55" s="439"/>
    </row>
    <row r="56" spans="2:7" ht="20.25" customHeight="1">
      <c r="B56" s="437" t="s">
        <v>337</v>
      </c>
      <c r="C56" s="438"/>
      <c r="D56" s="438"/>
      <c r="E56" s="438"/>
      <c r="F56" s="438"/>
      <c r="G56" s="439"/>
    </row>
    <row r="57" spans="2:7" ht="20.25" customHeight="1">
      <c r="B57" s="437" t="s">
        <v>338</v>
      </c>
      <c r="C57" s="438"/>
      <c r="D57" s="438"/>
      <c r="E57" s="438"/>
      <c r="F57" s="438"/>
      <c r="G57" s="439"/>
    </row>
    <row r="58" spans="2:7" ht="59.25" customHeight="1" thickBot="1">
      <c r="B58" s="440" t="s">
        <v>339</v>
      </c>
      <c r="C58" s="441"/>
      <c r="D58" s="441"/>
      <c r="E58" s="441"/>
      <c r="F58" s="441"/>
      <c r="G58" s="442"/>
    </row>
    <row r="59" spans="2:7">
      <c r="B59" s="143"/>
      <c r="C59" s="144"/>
      <c r="D59" s="143"/>
      <c r="E59" s="143"/>
      <c r="F59" s="143"/>
      <c r="G59" s="143"/>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57"/>
  <sheetViews>
    <sheetView showGridLines="0" topLeftCell="A7" zoomScale="80" zoomScaleNormal="80" zoomScalePageLayoutView="50" workbookViewId="0">
      <pane ySplit="3" topLeftCell="A10" activePane="bottomLeft" state="frozen"/>
      <selection activeCell="A7" sqref="A7"/>
      <selection pane="bottomLeft" activeCell="E35" sqref="E35:F36"/>
    </sheetView>
  </sheetViews>
  <sheetFormatPr baseColWidth="10" defaultColWidth="11.44140625" defaultRowHeight="14.4"/>
  <cols>
    <col min="1" max="1" width="5" bestFit="1" customWidth="1"/>
    <col min="2" max="2" width="36.6640625" customWidth="1"/>
    <col min="3" max="3" width="35.6640625" customWidth="1"/>
    <col min="4" max="4" width="52.5546875" style="10" customWidth="1"/>
    <col min="5" max="5" width="27.44140625" customWidth="1"/>
    <col min="6" max="6" width="22" customWidth="1"/>
    <col min="7" max="7" width="17.33203125" bestFit="1" customWidth="1"/>
    <col min="8" max="8" width="26.33203125" customWidth="1"/>
    <col min="9" max="9" width="34.33203125" customWidth="1"/>
    <col min="10" max="10" width="33.33203125" customWidth="1"/>
    <col min="11" max="11" width="25.5546875" customWidth="1"/>
    <col min="12" max="12" width="22.109375" hidden="1" customWidth="1"/>
    <col min="13" max="13" width="25.5546875" customWidth="1"/>
    <col min="14" max="14" width="26.33203125" customWidth="1"/>
    <col min="15" max="15" width="21" hidden="1" customWidth="1"/>
    <col min="16" max="267" width="11.44140625" style="16"/>
    <col min="268" max="16384" width="11.44140625" style="21"/>
  </cols>
  <sheetData>
    <row r="1" spans="1:267" s="18" customFormat="1" ht="28.2">
      <c r="A1" s="484"/>
      <c r="B1" s="485"/>
      <c r="C1" s="485"/>
      <c r="D1" s="40"/>
      <c r="E1" s="41"/>
      <c r="F1" s="41"/>
      <c r="G1" s="41"/>
      <c r="H1" s="41"/>
      <c r="I1" s="41"/>
      <c r="J1" s="41"/>
      <c r="K1" s="41"/>
      <c r="L1" s="41"/>
      <c r="M1" s="41"/>
      <c r="N1" s="42"/>
      <c r="O1" s="41"/>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row>
    <row r="2" spans="1:267" s="18" customFormat="1" ht="28.2">
      <c r="A2" s="486"/>
      <c r="B2" s="487"/>
      <c r="C2" s="487"/>
      <c r="D2" s="35"/>
      <c r="E2" s="34"/>
      <c r="F2" s="34"/>
      <c r="G2" s="34"/>
      <c r="H2" s="34"/>
      <c r="I2" s="34"/>
      <c r="J2" s="34"/>
      <c r="K2" s="34"/>
      <c r="L2" s="34"/>
      <c r="M2" s="34"/>
      <c r="N2" s="43"/>
      <c r="O2" s="34"/>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row>
    <row r="3" spans="1:267" s="18" customFormat="1" ht="28.2">
      <c r="A3" s="44"/>
      <c r="B3" s="1"/>
      <c r="C3" s="1"/>
      <c r="D3" s="35"/>
      <c r="E3" s="34"/>
      <c r="F3" s="34"/>
      <c r="G3" s="34"/>
      <c r="H3" s="34"/>
      <c r="I3" s="34"/>
      <c r="J3" s="34"/>
      <c r="K3" s="34"/>
      <c r="L3" s="34"/>
      <c r="M3" s="34"/>
      <c r="N3" s="43"/>
      <c r="O3" s="34"/>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row>
    <row r="4" spans="1:267" s="18" customFormat="1" ht="82.5" customHeight="1">
      <c r="A4" s="488" t="s">
        <v>340</v>
      </c>
      <c r="B4" s="488"/>
      <c r="C4" s="488"/>
      <c r="D4" s="504" t="s">
        <v>341</v>
      </c>
      <c r="E4" s="496"/>
      <c r="F4" s="496"/>
      <c r="G4" s="496"/>
      <c r="H4" s="496"/>
      <c r="I4" s="496"/>
      <c r="J4" s="496"/>
      <c r="K4" s="496"/>
      <c r="L4" s="496"/>
      <c r="M4" s="496"/>
      <c r="N4" s="497"/>
      <c r="O4" s="176"/>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row>
    <row r="5" spans="1:267" s="18" customFormat="1" ht="98.25" customHeight="1">
      <c r="A5" s="505" t="s">
        <v>342</v>
      </c>
      <c r="B5" s="505"/>
      <c r="C5" s="505"/>
      <c r="D5" s="495"/>
      <c r="E5" s="496"/>
      <c r="F5" s="496"/>
      <c r="G5" s="496"/>
      <c r="H5" s="496"/>
      <c r="I5" s="496"/>
      <c r="J5" s="496"/>
      <c r="K5" s="496"/>
      <c r="L5" s="496"/>
      <c r="M5" s="496"/>
      <c r="N5" s="497"/>
      <c r="O5" s="17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row>
    <row r="6" spans="1:267" s="18" customFormat="1" ht="100.5" customHeight="1">
      <c r="A6" s="506" t="s">
        <v>343</v>
      </c>
      <c r="B6" s="506"/>
      <c r="C6" s="506"/>
      <c r="D6" s="495"/>
      <c r="E6" s="496"/>
      <c r="F6" s="496"/>
      <c r="G6" s="496"/>
      <c r="H6" s="496"/>
      <c r="I6" s="496"/>
      <c r="J6" s="496"/>
      <c r="K6" s="496"/>
      <c r="L6" s="496"/>
      <c r="M6" s="496"/>
      <c r="N6" s="497"/>
      <c r="O6" s="145"/>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row>
    <row r="7" spans="1:267" s="18" customFormat="1" ht="54" customHeight="1" thickBot="1">
      <c r="A7" s="146" t="s">
        <v>344</v>
      </c>
      <c r="B7" s="198"/>
      <c r="C7" s="199"/>
      <c r="D7" s="507" t="s">
        <v>345</v>
      </c>
      <c r="E7" s="501" t="s">
        <v>346</v>
      </c>
      <c r="F7" s="502"/>
      <c r="G7" s="502"/>
      <c r="H7" s="503"/>
      <c r="I7" s="521" t="s">
        <v>347</v>
      </c>
      <c r="J7" s="522"/>
      <c r="K7" s="522"/>
      <c r="L7" s="522"/>
      <c r="M7" s="523"/>
      <c r="N7" s="519" t="s">
        <v>348</v>
      </c>
      <c r="O7" s="520"/>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row>
    <row r="8" spans="1:267" s="18" customFormat="1" ht="17.25" customHeight="1" thickTop="1">
      <c r="A8" s="489" t="s">
        <v>349</v>
      </c>
      <c r="B8" s="491" t="s">
        <v>350</v>
      </c>
      <c r="C8" s="197" t="s">
        <v>351</v>
      </c>
      <c r="D8" s="507"/>
      <c r="E8" s="493" t="s">
        <v>288</v>
      </c>
      <c r="F8" s="500" t="s">
        <v>352</v>
      </c>
      <c r="G8" s="500" t="s">
        <v>353</v>
      </c>
      <c r="H8" s="500" t="s">
        <v>294</v>
      </c>
      <c r="I8" s="498" t="s">
        <v>354</v>
      </c>
      <c r="J8" s="121" t="s">
        <v>355</v>
      </c>
      <c r="K8" s="498" t="s">
        <v>347</v>
      </c>
      <c r="L8" s="498" t="s">
        <v>356</v>
      </c>
      <c r="M8" s="498" t="s">
        <v>357</v>
      </c>
      <c r="N8" s="516" t="s">
        <v>358</v>
      </c>
      <c r="O8" s="516" t="s">
        <v>359</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row>
    <row r="9" spans="1:267" s="20" customFormat="1" ht="81.75" customHeight="1" thickBot="1">
      <c r="A9" s="490"/>
      <c r="B9" s="492"/>
      <c r="C9" s="217" t="s">
        <v>360</v>
      </c>
      <c r="D9" s="508"/>
      <c r="E9" s="494"/>
      <c r="F9" s="499"/>
      <c r="G9" s="499"/>
      <c r="H9" s="499"/>
      <c r="I9" s="499"/>
      <c r="J9" s="120" t="s">
        <v>361</v>
      </c>
      <c r="K9" s="499" t="s">
        <v>362</v>
      </c>
      <c r="L9" s="499"/>
      <c r="M9" s="499" t="s">
        <v>362</v>
      </c>
      <c r="N9" s="518"/>
      <c r="O9" s="517"/>
      <c r="P9" s="1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row>
    <row r="10" spans="1:267" ht="45" customHeight="1">
      <c r="A10" s="465">
        <v>1</v>
      </c>
      <c r="B10" s="446" t="s">
        <v>363</v>
      </c>
      <c r="C10" s="513" t="s">
        <v>364</v>
      </c>
      <c r="D10" s="154" t="s">
        <v>365</v>
      </c>
      <c r="E10" s="463">
        <v>246</v>
      </c>
      <c r="F10" s="509">
        <v>5</v>
      </c>
      <c r="G10" s="453">
        <f>+F10/E10</f>
        <v>2.032520325203252E-2</v>
      </c>
      <c r="H10" s="45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9" t="s">
        <v>366</v>
      </c>
      <c r="J10" s="158" t="s">
        <v>367</v>
      </c>
      <c r="K10" s="149" t="str">
        <f>IFERROR(CONCATENATE(INDEX('8- Políticas de Administración '!$B$16:$F$53,MATCH('5- Identificación de Riesgos'!J10,'8- Políticas de Administración '!$C$16:$C$54,0),1)," - ",L10),"")</f>
        <v>Moderado - 3</v>
      </c>
      <c r="L10" s="180">
        <f>IFERROR(VLOOKUP(INDEX('8- Políticas de Administración '!$B$16:$F$63,MATCH('5- Identificación de Riesgos'!J10,'8- Políticas de Administración '!$C$16:$C$64,0),1),'8- Políticas de Administración '!$B$16:$F$64,5,FALSE),"")</f>
        <v>3</v>
      </c>
      <c r="M10" s="449" t="str">
        <f>IFERROR(CONCATENATE(INDEX('8- Políticas de Administración '!$B$16:$F$53,MATCH(ROUND(AVERAGE(L10:L12),0),'8- Políticas de Administración '!$F$16:$F$53,0),1)," - ",ROUND(AVERAGE(L10:L12),0)),"")</f>
        <v>Moderado - 3</v>
      </c>
      <c r="N10" s="457" t="str">
        <f>IFERROR(CONCATENATE(VLOOKUP((LEFT(H10,LEN(H10)-4)&amp;LEFT(M10,LEN(M10)-4)),'9- Matriz de Calor '!$D$18:$E$42,2,0)," - ",RIGHT(H10,1)*RIGHT(M10,1)),"")</f>
        <v>Moderado - 3</v>
      </c>
      <c r="O10" s="447">
        <f>RIGHT(H10,1)*RIGHT(M10,1)</f>
        <v>3</v>
      </c>
      <c r="P10" s="17"/>
    </row>
    <row r="11" spans="1:267" ht="45" customHeight="1">
      <c r="A11" s="443"/>
      <c r="B11" s="445"/>
      <c r="C11" s="514"/>
      <c r="D11" s="268" t="s">
        <v>368</v>
      </c>
      <c r="E11" s="544"/>
      <c r="F11" s="510"/>
      <c r="G11" s="512"/>
      <c r="H11" s="541"/>
      <c r="I11" s="182" t="s">
        <v>366</v>
      </c>
      <c r="J11" s="204" t="s">
        <v>367</v>
      </c>
      <c r="K11" s="149" t="str">
        <f>IFERROR(CONCATENATE(INDEX('8- Políticas de Administración '!$B$16:$F$53,MATCH('5- Identificación de Riesgos'!J11,'8- Políticas de Administración '!$C$16:$C$54,0),1)," - ",L11),"")</f>
        <v xml:space="preserve">Moderado - </v>
      </c>
      <c r="L11" s="269"/>
      <c r="M11" s="452"/>
      <c r="N11" s="537"/>
      <c r="O11" s="447"/>
      <c r="P11" s="17"/>
    </row>
    <row r="12" spans="1:267" ht="45" customHeight="1">
      <c r="A12" s="467"/>
      <c r="B12" s="448"/>
      <c r="C12" s="515"/>
      <c r="D12" s="157" t="s">
        <v>369</v>
      </c>
      <c r="E12" s="464"/>
      <c r="F12" s="511"/>
      <c r="G12" s="454"/>
      <c r="H12" s="456"/>
      <c r="I12" s="208" t="s">
        <v>366</v>
      </c>
      <c r="J12" s="159" t="s">
        <v>370</v>
      </c>
      <c r="K12" s="208" t="str">
        <f>IFERROR(CONCATENATE(INDEX('8- Políticas de Administración '!$B$16:$F$53,MATCH('5- Identificación de Riesgos'!J12,'8- Políticas de Administración '!$C$16:$C$54,0),1)," - ",L12),"")</f>
        <v>Moderado - 3</v>
      </c>
      <c r="L12" s="179">
        <f>IFERROR(VLOOKUP(INDEX('8- Políticas de Administración '!$B$16:$F$63,MATCH('5- Identificación de Riesgos'!J12,'8- Políticas de Administración '!$C$16:$C$64,0),1),'8- Políticas de Administración '!$B$16:$F$64,5,FALSE),"")</f>
        <v>3</v>
      </c>
      <c r="M12" s="451"/>
      <c r="N12" s="458"/>
      <c r="O12" s="447"/>
      <c r="P12" s="17"/>
    </row>
    <row r="13" spans="1:267" ht="28.8">
      <c r="A13" s="542">
        <v>2</v>
      </c>
      <c r="B13" s="445" t="s">
        <v>371</v>
      </c>
      <c r="C13" s="468" t="s">
        <v>372</v>
      </c>
      <c r="D13" s="154" t="s">
        <v>373</v>
      </c>
      <c r="E13" s="472">
        <v>1</v>
      </c>
      <c r="F13" s="472">
        <v>0</v>
      </c>
      <c r="G13" s="475">
        <f t="shared" ref="G13" si="0">+F13/E13</f>
        <v>0</v>
      </c>
      <c r="H13" s="478"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51" t="s">
        <v>374</v>
      </c>
      <c r="J13" s="160" t="s">
        <v>375</v>
      </c>
      <c r="K13" s="149" t="str">
        <f>IFERROR(CONCATENATE(INDEX('8- Políticas de Administración '!$B$16:$F$53,MATCH('5- Identificación de Riesgos'!J13,'8- Políticas de Administración '!$C$16:$C$54,0),1)," - ",L13),"")</f>
        <v>Moderado - 3</v>
      </c>
      <c r="L13" s="218">
        <f>IFERROR(VLOOKUP(INDEX('8- Políticas de Administración '!$B$16:$F$63,MATCH('5- Identificación de Riesgos'!J13,'8- Políticas de Administración '!$C$16:$C$64,0),1),'8- Políticas de Administración '!$B$16:$F$64,5,FALSE),"")</f>
        <v>3</v>
      </c>
      <c r="M13" s="525" t="str">
        <f>IFERROR(CONCATENATE(INDEX('8- Políticas de Administración '!$B$16:$F$53,MATCH(ROUND(AVERAGE(L13:L15),0),'8- Políticas de Administración '!$F$16:$F$53,0),1)," - ",ROUND(AVERAGE(L13:L15),0)),"")</f>
        <v>Moderado - 3</v>
      </c>
      <c r="N13" s="469" t="str">
        <f>IFERROR(CONCATENATE(VLOOKUP((LEFT(H13,LEN(H13)-4)&amp;LEFT(M13,LEN(M13)-4)),'9- Matriz de Calor '!$D$18:$E$42,2,0)," - ",RIGHT(H13,1)*RIGHT(M13,1)),"")</f>
        <v>Moderado - 3</v>
      </c>
      <c r="O13" s="447">
        <f>RIGHT(H13,1)*RIGHT(M13,1)</f>
        <v>3</v>
      </c>
    </row>
    <row r="14" spans="1:267" ht="51.75" customHeight="1">
      <c r="A14" s="466"/>
      <c r="B14" s="445"/>
      <c r="C14" s="468"/>
      <c r="D14" s="155" t="s">
        <v>376</v>
      </c>
      <c r="E14" s="473"/>
      <c r="F14" s="473"/>
      <c r="G14" s="476"/>
      <c r="H14" s="479"/>
      <c r="I14" s="150" t="s">
        <v>374</v>
      </c>
      <c r="J14" s="205" t="s">
        <v>377</v>
      </c>
      <c r="K14" s="150" t="str">
        <f>IFERROR(CONCATENATE(INDEX('8- Políticas de Administración '!$B$16:$F$53,MATCH('5- Identificación de Riesgos'!J14,'8- Políticas de Administración '!$C$16:$C$54,0),1)," - ",L14),"")</f>
        <v>Mayor - 4</v>
      </c>
      <c r="L14" s="178">
        <f>IFERROR(VLOOKUP(INDEX('8- Políticas de Administración '!$B$16:$F$63,MATCH('5- Identificación de Riesgos'!J14,'8- Políticas de Administración '!$C$16:$C$64,0),1),'8- Políticas de Administración '!$B$16:$F$64,5,FALSE),"")</f>
        <v>4</v>
      </c>
      <c r="M14" s="450"/>
      <c r="N14" s="470"/>
      <c r="O14" s="447"/>
    </row>
    <row r="15" spans="1:267" ht="48" customHeight="1" thickBot="1">
      <c r="A15" s="543"/>
      <c r="B15" s="445"/>
      <c r="C15" s="468"/>
      <c r="D15" s="157" t="s">
        <v>378</v>
      </c>
      <c r="E15" s="474"/>
      <c r="F15" s="474"/>
      <c r="G15" s="477"/>
      <c r="H15" s="480"/>
      <c r="I15" s="214" t="s">
        <v>379</v>
      </c>
      <c r="J15" s="203" t="s">
        <v>380</v>
      </c>
      <c r="K15" s="208" t="str">
        <f>IFERROR(CONCATENATE(INDEX('8- Políticas de Administración '!$B$16:$F$53,MATCH('5- Identificación de Riesgos'!J15,'8- Políticas de Administración '!$C$16:$C$54,0),1)," - ",L15),"")</f>
        <v>Moderado - 3</v>
      </c>
      <c r="L15" s="220">
        <f>IFERROR(VLOOKUP(INDEX('8- Políticas de Administración '!$B$16:$F$63,MATCH('5- Identificación de Riesgos'!J15,'8- Políticas de Administración '!$C$16:$C$64,0),1),'8- Políticas de Administración '!$B$16:$F$64,5,FALSE),"")</f>
        <v>3</v>
      </c>
      <c r="M15" s="526"/>
      <c r="N15" s="471"/>
      <c r="O15" s="447"/>
    </row>
    <row r="16" spans="1:267" s="187" customFormat="1" ht="42.75" customHeight="1">
      <c r="A16" s="465">
        <v>3</v>
      </c>
      <c r="B16" s="446" t="s">
        <v>381</v>
      </c>
      <c r="C16" s="449" t="s">
        <v>382</v>
      </c>
      <c r="D16" s="190" t="s">
        <v>383</v>
      </c>
      <c r="E16" s="527">
        <v>1</v>
      </c>
      <c r="F16" s="530">
        <v>0</v>
      </c>
      <c r="G16" s="453">
        <f t="shared" ref="G16" si="1">+F16/E16</f>
        <v>0</v>
      </c>
      <c r="H16" s="45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49" t="s">
        <v>384</v>
      </c>
      <c r="J16" s="158" t="s">
        <v>385</v>
      </c>
      <c r="K16" s="182" t="str">
        <f>IFERROR(CONCATENATE(INDEX('8- Políticas de Administración '!$B$16:$F$53,MATCH('5- Identificación de Riesgos'!J16,'8- Políticas de Administración '!$C$16:$C$54,0),1)," - ",L16),"")</f>
        <v>Leve - 2</v>
      </c>
      <c r="L16" s="221">
        <v>2</v>
      </c>
      <c r="M16" s="449" t="str">
        <f>IFERROR(CONCATENATE(INDEX('8- Políticas de Administración '!$B$16:$F$53,MATCH(ROUND(AVERAGE(L16:L19),0),'8- Políticas de Administración '!$F$16:$F$53,0),1)," - ",ROUND(AVERAGE(L16:L19),0)),"")</f>
        <v>Menor - 2</v>
      </c>
      <c r="N16" s="457" t="str">
        <f>IFERROR(CONCATENATE(VLOOKUP((LEFT(H16,LEN(H16)-4)&amp;LEFT(M16,LEN(M16)-4)),'9- Matriz de Calor '!$D$18:$E$42,2,0)," - ",RIGHT(H16,1)*RIGHT(M16,1)),"")</f>
        <v>Bajo - 2</v>
      </c>
      <c r="O16" s="447">
        <f t="shared" ref="O16" si="2">RIGHT(H16,1)*RIGHT(M16,1)</f>
        <v>2</v>
      </c>
    </row>
    <row r="17" spans="1:15" s="187" customFormat="1" ht="40.5" customHeight="1">
      <c r="A17" s="466"/>
      <c r="B17" s="447"/>
      <c r="C17" s="450"/>
      <c r="D17" s="209" t="s">
        <v>386</v>
      </c>
      <c r="E17" s="528"/>
      <c r="F17" s="531"/>
      <c r="G17" s="476"/>
      <c r="H17" s="479"/>
      <c r="I17" s="150" t="s">
        <v>384</v>
      </c>
      <c r="J17" s="91" t="s">
        <v>387</v>
      </c>
      <c r="K17" s="150" t="str">
        <f>IFERROR(CONCATENATE(INDEX('8- Políticas de Administración '!$B$16:$F$53,MATCH('5- Identificación de Riesgos'!J17,'8- Políticas de Administración '!$C$16:$C$54,0),1)," - ",L17),"")</f>
        <v>Mayor - 2</v>
      </c>
      <c r="L17" s="87">
        <v>2</v>
      </c>
      <c r="M17" s="450"/>
      <c r="N17" s="470"/>
      <c r="O17" s="447"/>
    </row>
    <row r="18" spans="1:15" s="187" customFormat="1" ht="57" customHeight="1">
      <c r="A18" s="466"/>
      <c r="B18" s="447"/>
      <c r="C18" s="450"/>
      <c r="D18" s="209" t="s">
        <v>388</v>
      </c>
      <c r="E18" s="528"/>
      <c r="F18" s="531"/>
      <c r="G18" s="476"/>
      <c r="H18" s="479"/>
      <c r="I18" s="150" t="s">
        <v>389</v>
      </c>
      <c r="J18" s="205" t="s">
        <v>390</v>
      </c>
      <c r="K18" s="150" t="str">
        <f>IFERROR(CONCATENATE(INDEX('8- Políticas de Administración '!$B$16:$F$53,MATCH('5- Identificación de Riesgos'!J18,'8- Políticas de Administración '!$C$16:$C$54,0),1)," - ",L18),"")</f>
        <v>Moderado - 2</v>
      </c>
      <c r="L18" s="87">
        <v>2</v>
      </c>
      <c r="M18" s="450"/>
      <c r="N18" s="470"/>
      <c r="O18" s="447"/>
    </row>
    <row r="19" spans="1:15" s="187" customFormat="1" ht="29.4" thickBot="1">
      <c r="A19" s="467"/>
      <c r="B19" s="448"/>
      <c r="C19" s="451"/>
      <c r="D19" s="219" t="s">
        <v>391</v>
      </c>
      <c r="E19" s="529"/>
      <c r="F19" s="532"/>
      <c r="G19" s="454"/>
      <c r="H19" s="456"/>
      <c r="I19" s="208" t="s">
        <v>384</v>
      </c>
      <c r="J19" s="222" t="s">
        <v>370</v>
      </c>
      <c r="K19" s="208" t="str">
        <f>IFERROR(CONCATENATE(INDEX('8- Políticas de Administración '!$B$16:$F$53,MATCH('5- Identificación de Riesgos'!J19,'8- Políticas de Administración '!$C$16:$C$54,0),1)," - ",L19),"")</f>
        <v>Moderado - 2</v>
      </c>
      <c r="L19" s="223">
        <v>2</v>
      </c>
      <c r="M19" s="451"/>
      <c r="N19" s="458"/>
      <c r="O19" s="447"/>
    </row>
    <row r="20" spans="1:15" s="187" customFormat="1" ht="28.8">
      <c r="A20" s="443">
        <v>4</v>
      </c>
      <c r="B20" s="445" t="s">
        <v>392</v>
      </c>
      <c r="C20" s="452" t="s">
        <v>393</v>
      </c>
      <c r="D20" s="189" t="s">
        <v>394</v>
      </c>
      <c r="E20" s="533">
        <v>20</v>
      </c>
      <c r="F20" s="533">
        <v>8</v>
      </c>
      <c r="G20" s="512">
        <f t="shared" ref="G20" si="3">+F20/E20</f>
        <v>0.4</v>
      </c>
      <c r="H20" s="4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Alta - 4</v>
      </c>
      <c r="I20" s="151" t="s">
        <v>384</v>
      </c>
      <c r="J20" s="204" t="s">
        <v>387</v>
      </c>
      <c r="K20" s="150" t="str">
        <f>IFERROR(CONCATENATE(INDEX('8- Políticas de Administración '!$B$16:$F$53,MATCH('5- Identificación de Riesgos'!J20,'8- Políticas de Administración '!$C$16:$C$54,0),1)," - ",L20),"")</f>
        <v>Mayor - 2</v>
      </c>
      <c r="L20" s="188">
        <v>2</v>
      </c>
      <c r="M20" s="525" t="str">
        <f>IFERROR(CONCATENATE(INDEX('8- Políticas de Administración '!$B$16:$F$53,MATCH(ROUND(AVERAGE(L20:L24),0),'8- Políticas de Administración '!$F$16:$F$53,0),1)," - ",ROUND(AVERAGE(L20:L24),0)),"")</f>
        <v>Menor - 2</v>
      </c>
      <c r="N20" s="469" t="str">
        <f>IFERROR(CONCATENATE(VLOOKUP((LEFT(H20,LEN(H20)-4)&amp;LEFT(M20,LEN(M20)-4)),'9- Matriz de Calor '!$D$18:$E$42,2,0)," - ",RIGHT(H20,1)*RIGHT(M20,1)),"")</f>
        <v>Moderado - 8</v>
      </c>
      <c r="O20" s="447">
        <f t="shared" ref="O20" si="4">RIGHT(H20,1)*RIGHT(M20,1)</f>
        <v>8</v>
      </c>
    </row>
    <row r="21" spans="1:15" s="187" customFormat="1" ht="43.2">
      <c r="A21" s="443"/>
      <c r="B21" s="445"/>
      <c r="C21" s="452"/>
      <c r="D21" s="189" t="s">
        <v>395</v>
      </c>
      <c r="E21" s="533"/>
      <c r="F21" s="533"/>
      <c r="G21" s="512"/>
      <c r="H21" s="479"/>
      <c r="I21" s="151" t="s">
        <v>384</v>
      </c>
      <c r="J21" s="91" t="s">
        <v>370</v>
      </c>
      <c r="K21" s="150" t="str">
        <f>IFERROR(CONCATENATE(INDEX('8- Políticas de Administración '!$B$16:$F$53,MATCH('5- Identificación de Riesgos'!J21,'8- Políticas de Administración '!$C$16:$C$54,0),1)," - ",L21),"")</f>
        <v>Moderado - 2</v>
      </c>
      <c r="L21" s="188">
        <v>2</v>
      </c>
      <c r="M21" s="450"/>
      <c r="N21" s="470"/>
      <c r="O21" s="447"/>
    </row>
    <row r="22" spans="1:15" s="187" customFormat="1" ht="28.8">
      <c r="A22" s="443"/>
      <c r="B22" s="445"/>
      <c r="C22" s="452"/>
      <c r="D22" s="189" t="s">
        <v>396</v>
      </c>
      <c r="E22" s="533"/>
      <c r="F22" s="533"/>
      <c r="G22" s="512"/>
      <c r="H22" s="479"/>
      <c r="I22" s="151" t="s">
        <v>384</v>
      </c>
      <c r="J22" s="91" t="s">
        <v>387</v>
      </c>
      <c r="K22" s="150" t="str">
        <f>IFERROR(CONCATENATE(INDEX('8- Políticas de Administración '!$B$16:$F$53,MATCH('5- Identificación de Riesgos'!J22,'8- Políticas de Administración '!$C$16:$C$54,0),1)," - ",L22),"")</f>
        <v>Mayor - 2</v>
      </c>
      <c r="L22" s="188">
        <v>2</v>
      </c>
      <c r="M22" s="450"/>
      <c r="N22" s="470"/>
      <c r="O22" s="447"/>
    </row>
    <row r="23" spans="1:15" s="187" customFormat="1" ht="28.8">
      <c r="A23" s="443"/>
      <c r="B23" s="445"/>
      <c r="C23" s="452"/>
      <c r="D23" s="189" t="s">
        <v>391</v>
      </c>
      <c r="E23" s="533"/>
      <c r="F23" s="533"/>
      <c r="G23" s="512"/>
      <c r="H23" s="479"/>
      <c r="I23" s="151" t="s">
        <v>384</v>
      </c>
      <c r="J23" s="91" t="s">
        <v>397</v>
      </c>
      <c r="K23" s="150" t="str">
        <f>IFERROR(CONCATENATE(INDEX('8- Políticas de Administración '!$B$16:$F$53,MATCH('5- Identificación de Riesgos'!J23,'8- Políticas de Administración '!$C$16:$C$54,0),1)," - ",L23),"")</f>
        <v>Menor - 2</v>
      </c>
      <c r="L23" s="188">
        <v>2</v>
      </c>
      <c r="M23" s="450"/>
      <c r="N23" s="470"/>
      <c r="O23" s="447"/>
    </row>
    <row r="24" spans="1:15" s="187" customFormat="1" ht="29.4" thickBot="1">
      <c r="A24" s="444"/>
      <c r="B24" s="445"/>
      <c r="C24" s="452"/>
      <c r="D24" s="224" t="s">
        <v>398</v>
      </c>
      <c r="E24" s="533"/>
      <c r="F24" s="533"/>
      <c r="G24" s="512"/>
      <c r="H24" s="480"/>
      <c r="I24" s="182" t="s">
        <v>379</v>
      </c>
      <c r="J24" s="203" t="s">
        <v>380</v>
      </c>
      <c r="K24" s="208" t="str">
        <f>IFERROR(CONCATENATE(INDEX('8- Políticas de Administración '!$B$16:$F$53,MATCH('5- Identificación de Riesgos'!J24,'8- Políticas de Administración '!$C$16:$C$54,0),1)," - ",L24),"")</f>
        <v>Moderado - 2</v>
      </c>
      <c r="L24" s="225">
        <v>2</v>
      </c>
      <c r="M24" s="526"/>
      <c r="N24" s="471"/>
      <c r="O24" s="447"/>
    </row>
    <row r="25" spans="1:15" s="187" customFormat="1" ht="28.8">
      <c r="A25" s="538">
        <v>5</v>
      </c>
      <c r="B25" s="461" t="s">
        <v>399</v>
      </c>
      <c r="C25" s="449" t="s">
        <v>400</v>
      </c>
      <c r="D25" s="221" t="s">
        <v>401</v>
      </c>
      <c r="E25" s="527">
        <v>2</v>
      </c>
      <c r="F25" s="527">
        <v>0</v>
      </c>
      <c r="G25" s="534">
        <f t="shared" ref="G25" si="5">+F25/E25</f>
        <v>0</v>
      </c>
      <c r="H25" s="455"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49" t="s">
        <v>379</v>
      </c>
      <c r="J25" s="158" t="s">
        <v>380</v>
      </c>
      <c r="K25" s="151" t="str">
        <f>IFERROR(CONCATENATE(INDEX('8- Políticas de Administración '!$B$16:$F$53,MATCH('5- Identificación de Riesgos'!J25,'8- Políticas de Administración '!$C$16:$C$54,0),1)," - ",L25),"")</f>
        <v>Moderado - 2</v>
      </c>
      <c r="L25" s="221">
        <v>2</v>
      </c>
      <c r="M25" s="449" t="str">
        <f>IFERROR(CONCATENATE(INDEX('8- Políticas de Administración '!$B$16:$F$53,MATCH(ROUND(AVERAGE(L25:L29),0),'8- Políticas de Administración '!$F$16:$F$53,0),1)," - ",ROUND(AVERAGE(L25:L29),0)),"")</f>
        <v>Menor - 2</v>
      </c>
      <c r="N25" s="457" t="str">
        <f>IFERROR(CONCATENATE(VLOOKUP((LEFT(H25,LEN(H25)-4)&amp;LEFT(M25,LEN(M25)-4)),'9- Matriz de Calor '!$D$18:$E$42,2,0)," - ",RIGHT(H25,1)*RIGHT(M25,1)),"")</f>
        <v>Bajo - 2</v>
      </c>
      <c r="O25" s="447">
        <f t="shared" ref="O25" si="6">RIGHT(H25,1)*RIGHT(M25,1)</f>
        <v>2</v>
      </c>
    </row>
    <row r="26" spans="1:15" s="187" customFormat="1" ht="48" customHeight="1">
      <c r="A26" s="539"/>
      <c r="B26" s="482"/>
      <c r="C26" s="450"/>
      <c r="D26" s="87" t="s">
        <v>402</v>
      </c>
      <c r="E26" s="528"/>
      <c r="F26" s="528"/>
      <c r="G26" s="535"/>
      <c r="H26" s="479"/>
      <c r="I26" s="150" t="s">
        <v>379</v>
      </c>
      <c r="J26" s="205" t="s">
        <v>380</v>
      </c>
      <c r="K26" s="150" t="str">
        <f>IFERROR(CONCATENATE(INDEX('8- Políticas de Administración '!$B$16:$F$53,MATCH('5- Identificación de Riesgos'!J26,'8- Políticas de Administración '!$C$16:$C$54,0),1)," - ",L26),"")</f>
        <v>Moderado - 2</v>
      </c>
      <c r="L26" s="87">
        <v>2</v>
      </c>
      <c r="M26" s="450"/>
      <c r="N26" s="470"/>
      <c r="O26" s="447"/>
    </row>
    <row r="27" spans="1:15" s="187" customFormat="1" ht="42" customHeight="1">
      <c r="A27" s="539"/>
      <c r="B27" s="482"/>
      <c r="C27" s="450"/>
      <c r="D27" s="87" t="s">
        <v>403</v>
      </c>
      <c r="E27" s="528"/>
      <c r="F27" s="528"/>
      <c r="G27" s="535"/>
      <c r="H27" s="479"/>
      <c r="I27" s="150" t="s">
        <v>384</v>
      </c>
      <c r="J27" s="205" t="s">
        <v>387</v>
      </c>
      <c r="K27" s="150" t="str">
        <f>IFERROR(CONCATENATE(INDEX('8- Políticas de Administración '!$B$16:$F$53,MATCH('5- Identificación de Riesgos'!J27,'8- Políticas de Administración '!$C$16:$C$54,0),1)," - ",L27),"")</f>
        <v>Mayor - 2</v>
      </c>
      <c r="L27" s="87">
        <v>2</v>
      </c>
      <c r="M27" s="450"/>
      <c r="N27" s="470"/>
      <c r="O27" s="447"/>
    </row>
    <row r="28" spans="1:15" s="187" customFormat="1" ht="46.5" customHeight="1">
      <c r="A28" s="539"/>
      <c r="B28" s="482"/>
      <c r="C28" s="450"/>
      <c r="D28" s="87" t="s">
        <v>404</v>
      </c>
      <c r="E28" s="528"/>
      <c r="F28" s="528"/>
      <c r="G28" s="535"/>
      <c r="H28" s="479"/>
      <c r="I28" s="150" t="s">
        <v>389</v>
      </c>
      <c r="J28" s="205" t="s">
        <v>405</v>
      </c>
      <c r="K28" s="150" t="str">
        <f>IFERROR(CONCATENATE(INDEX('8- Políticas de Administración '!$B$16:$F$53,MATCH('5- Identificación de Riesgos'!J28,'8- Políticas de Administración '!$C$16:$C$54,0),1)," - ",L28),"")</f>
        <v>Mayor - 2</v>
      </c>
      <c r="L28" s="87">
        <v>2</v>
      </c>
      <c r="M28" s="450"/>
      <c r="N28" s="470"/>
      <c r="O28" s="447"/>
    </row>
    <row r="29" spans="1:15" s="187" customFormat="1" ht="30.75" customHeight="1" thickBot="1">
      <c r="A29" s="540"/>
      <c r="B29" s="462"/>
      <c r="C29" s="451"/>
      <c r="D29" s="223" t="s">
        <v>406</v>
      </c>
      <c r="E29" s="529"/>
      <c r="F29" s="529"/>
      <c r="G29" s="536"/>
      <c r="H29" s="456"/>
      <c r="I29" s="208" t="s">
        <v>374</v>
      </c>
      <c r="J29" s="159" t="s">
        <v>375</v>
      </c>
      <c r="K29" s="150" t="str">
        <f>IFERROR(CONCATENATE(INDEX('8- Políticas de Administración '!$B$16:$F$53,MATCH('5- Identificación de Riesgos'!J29,'8- Políticas de Administración '!$C$16:$C$54,0),1)," - ",L29),"")</f>
        <v>Moderado - 2</v>
      </c>
      <c r="L29" s="223">
        <v>2</v>
      </c>
      <c r="M29" s="451"/>
      <c r="N29" s="458"/>
      <c r="O29" s="447"/>
    </row>
    <row r="30" spans="1:15" ht="45" customHeight="1">
      <c r="A30" s="539">
        <v>6</v>
      </c>
      <c r="B30" s="481" t="s">
        <v>407</v>
      </c>
      <c r="C30" s="525" t="s">
        <v>408</v>
      </c>
      <c r="D30" s="148" t="s">
        <v>409</v>
      </c>
      <c r="E30" s="472">
        <v>100</v>
      </c>
      <c r="F30" s="472">
        <v>30</v>
      </c>
      <c r="G30" s="475">
        <f t="shared" ref="G30" si="7">+F30/E30</f>
        <v>0.3</v>
      </c>
      <c r="H30" s="47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Alta - 4</v>
      </c>
      <c r="I30" s="151" t="s">
        <v>389</v>
      </c>
      <c r="J30" s="160" t="s">
        <v>405</v>
      </c>
      <c r="K30" s="150" t="str">
        <f>IFERROR(CONCATENATE(INDEX('8- Políticas de Administración '!$B$16:$F$53,MATCH('5- Identificación de Riesgos'!J30,'8- Políticas de Administración '!$C$16:$C$54,0),1)," - ",L30),"")</f>
        <v>Mayor - 4</v>
      </c>
      <c r="L30" s="218">
        <f>IFERROR(VLOOKUP(INDEX('8- Políticas de Administración '!$B$16:$F$63,MATCH('5- Identificación de Riesgos'!J30,'8- Políticas de Administración '!$C$16:$C$64,0),1),'8- Políticas de Administración '!$B$16:$F$64,5,FALSE),"")</f>
        <v>4</v>
      </c>
      <c r="M30" s="525" t="str">
        <f>IFERROR(CONCATENATE(INDEX('8- Políticas de Administración '!$B$16:$F$53,MATCH(ROUND(AVERAGE(L30:L34),0),'8- Políticas de Administración '!$F$16:$F$53,0),1)," - ",ROUND(AVERAGE(L30:L34),0)),"")</f>
        <v>Menor - 2</v>
      </c>
      <c r="N30" s="469" t="str">
        <f>IFERROR(CONCATENATE(VLOOKUP((LEFT(H30,LEN(H30)-4)&amp;LEFT(M30,LEN(M30)-4)),'9- Matriz de Calor '!$D$18:$E$42,2,0)," - ",RIGHT(H30,1)*RIGHT(M30,1)),"")</f>
        <v>Moderado - 8</v>
      </c>
      <c r="O30" s="447">
        <f t="shared" ref="O30:O35" si="8">RIGHT(H30,1)*RIGHT(M30,1)</f>
        <v>8</v>
      </c>
    </row>
    <row r="31" spans="1:15" ht="88.5" customHeight="1">
      <c r="A31" s="539"/>
      <c r="B31" s="482"/>
      <c r="C31" s="450"/>
      <c r="D31" s="155" t="s">
        <v>410</v>
      </c>
      <c r="E31" s="473"/>
      <c r="F31" s="473"/>
      <c r="G31" s="476"/>
      <c r="H31" s="479"/>
      <c r="I31" s="150" t="s">
        <v>379</v>
      </c>
      <c r="J31" s="205" t="s">
        <v>385</v>
      </c>
      <c r="K31" s="151" t="str">
        <f>IFERROR(CONCATENATE(INDEX('8- Políticas de Administración '!$B$16:$F$53,MATCH('5- Identificación de Riesgos'!J31,'8- Políticas de Administración '!$C$16:$C$54,0),1)," - ",L31),"")</f>
        <v>Leve - 1</v>
      </c>
      <c r="L31" s="178">
        <f>IFERROR(VLOOKUP(INDEX('8- Políticas de Administración '!$B$16:$F$63,MATCH('5- Identificación de Riesgos'!J31,'8- Políticas de Administración '!$C$16:$C$64,0),1),'8- Políticas de Administración '!$B$16:$F$64,5,FALSE),"")</f>
        <v>1</v>
      </c>
      <c r="M31" s="450"/>
      <c r="N31" s="470"/>
      <c r="O31" s="447"/>
    </row>
    <row r="32" spans="1:15" ht="45" customHeight="1">
      <c r="A32" s="539"/>
      <c r="B32" s="482"/>
      <c r="C32" s="450"/>
      <c r="D32" s="155" t="s">
        <v>411</v>
      </c>
      <c r="E32" s="473"/>
      <c r="F32" s="473"/>
      <c r="G32" s="476"/>
      <c r="H32" s="479"/>
      <c r="I32" s="150" t="s">
        <v>379</v>
      </c>
      <c r="J32" s="205" t="s">
        <v>380</v>
      </c>
      <c r="K32" s="150" t="str">
        <f>IFERROR(CONCATENATE(INDEX('8- Políticas de Administración '!$B$16:$F$53,MATCH('5- Identificación de Riesgos'!J32,'8- Políticas de Administración '!$C$16:$C$54,0),1)," - ",L32),"")</f>
        <v>Moderado - 3</v>
      </c>
      <c r="L32" s="178">
        <f>IFERROR(VLOOKUP(INDEX('8- Políticas de Administración '!$B$16:$F$63,MATCH('5- Identificación de Riesgos'!J32,'8- Políticas de Administración '!$C$16:$C$64,0),1),'8- Políticas de Administración '!$B$16:$F$64,5,FALSE),"")</f>
        <v>3</v>
      </c>
      <c r="M32" s="450"/>
      <c r="N32" s="470"/>
      <c r="O32" s="447"/>
    </row>
    <row r="33" spans="1:15" ht="56.25" customHeight="1">
      <c r="A33" s="539"/>
      <c r="B33" s="482"/>
      <c r="C33" s="450"/>
      <c r="D33" s="156" t="s">
        <v>412</v>
      </c>
      <c r="E33" s="473"/>
      <c r="F33" s="473"/>
      <c r="G33" s="476"/>
      <c r="H33" s="479"/>
      <c r="I33" s="150" t="s">
        <v>379</v>
      </c>
      <c r="J33" s="205" t="s">
        <v>413</v>
      </c>
      <c r="K33" s="150" t="str">
        <f>IFERROR(CONCATENATE(INDEX('8- Políticas de Administración '!$B$16:$F$53,MATCH('5- Identificación de Riesgos'!J33,'8- Políticas de Administración '!$C$16:$C$54,0),1)," - ",L33),"")</f>
        <v>Menor - 2</v>
      </c>
      <c r="L33" s="178">
        <f>IFERROR(VLOOKUP(INDEX('8- Políticas de Administración '!$B$16:$F$63,MATCH('5- Identificación de Riesgos'!J33,'8- Políticas de Administración '!$C$16:$C$64,0),1),'8- Políticas de Administración '!$B$16:$F$64,5,FALSE),"")</f>
        <v>2</v>
      </c>
      <c r="M33" s="450"/>
      <c r="N33" s="470"/>
      <c r="O33" s="447"/>
    </row>
    <row r="34" spans="1:15" ht="29.4" thickBot="1">
      <c r="A34" s="539"/>
      <c r="B34" s="483"/>
      <c r="C34" s="526"/>
      <c r="D34" s="206" t="s">
        <v>414</v>
      </c>
      <c r="E34" s="474"/>
      <c r="F34" s="474"/>
      <c r="G34" s="477"/>
      <c r="H34" s="480"/>
      <c r="I34" s="214" t="s">
        <v>379</v>
      </c>
      <c r="J34" s="203" t="s">
        <v>413</v>
      </c>
      <c r="K34" s="214" t="str">
        <f>IFERROR(CONCATENATE(INDEX('8- Políticas de Administración '!$B$16:$F$53,MATCH('5- Identificación de Riesgos'!J34,'8- Políticas de Administración '!$C$16:$C$54,0),1)," - ",L34),"")</f>
        <v>Menor - 2</v>
      </c>
      <c r="L34" s="220">
        <f>IFERROR(VLOOKUP(INDEX('8- Políticas de Administración '!$B$16:$F$63,MATCH('5- Identificación de Riesgos'!J34,'8- Políticas de Administración '!$C$16:$C$64,0),1),'8- Políticas de Administración '!$B$16:$F$64,5,FALSE),"")</f>
        <v>2</v>
      </c>
      <c r="M34" s="526"/>
      <c r="N34" s="471"/>
      <c r="O34" s="447"/>
    </row>
    <row r="35" spans="1:15" ht="28.8">
      <c r="A35" s="459">
        <v>7</v>
      </c>
      <c r="B35" s="461" t="s">
        <v>415</v>
      </c>
      <c r="C35" s="449" t="s">
        <v>416</v>
      </c>
      <c r="D35" s="154" t="s">
        <v>417</v>
      </c>
      <c r="E35" s="463">
        <v>2000</v>
      </c>
      <c r="F35" s="463">
        <v>600</v>
      </c>
      <c r="G35" s="453">
        <f t="shared" ref="G35" si="9">+F35/E35</f>
        <v>0.3</v>
      </c>
      <c r="H35" s="45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Alta - 4</v>
      </c>
      <c r="I35" s="149" t="s">
        <v>384</v>
      </c>
      <c r="J35" s="158" t="s">
        <v>387</v>
      </c>
      <c r="K35" s="149" t="str">
        <f>IFERROR(CONCATENATE(INDEX('8- Políticas de Administración '!$B$16:$F$53,MATCH('5- Identificación de Riesgos'!J35,'8- Políticas de Administración '!$C$16:$C$54,0),1)," - ",L35),"")</f>
        <v>Mayor - 4</v>
      </c>
      <c r="L35" s="180">
        <f>IFERROR(VLOOKUP(INDEX('8- Políticas de Administración '!$B$16:$F$63,MATCH('5- Identificación de Riesgos'!J35,'8- Políticas de Administración '!$C$16:$C$64,0),1),'8- Políticas de Administración '!$B$16:$F$64,5,FALSE),"")</f>
        <v>4</v>
      </c>
      <c r="M35" s="449" t="str">
        <f>IFERROR(CONCATENATE(INDEX('8- Políticas de Administración '!$B$16:$F$53,MATCH(ROUND(AVERAGE(L35:L36),0),'8- Políticas de Administración '!$F$16:$F$53,0),1)," - ",ROUND(AVERAGE(L35:L36),0)),"")</f>
        <v>Mayor - 4</v>
      </c>
      <c r="N35" s="457" t="str">
        <f>IFERROR(CONCATENATE(VLOOKUP((LEFT(H35,LEN(H35)-4)&amp;LEFT(M35,LEN(M35)-4)),'9- Matriz de Calor '!$D$18:$E$42,2,0)," - ",RIGHT(H35,1)*RIGHT(M35,1)),"")</f>
        <v>Alto - 16</v>
      </c>
      <c r="O35" s="447">
        <f t="shared" si="8"/>
        <v>16</v>
      </c>
    </row>
    <row r="36" spans="1:15" ht="48" customHeight="1" thickBot="1">
      <c r="A36" s="460"/>
      <c r="B36" s="462"/>
      <c r="C36" s="451"/>
      <c r="D36" s="157" t="s">
        <v>418</v>
      </c>
      <c r="E36" s="464"/>
      <c r="F36" s="464"/>
      <c r="G36" s="454"/>
      <c r="H36" s="456"/>
      <c r="I36" s="208" t="s">
        <v>384</v>
      </c>
      <c r="J36" s="159" t="s">
        <v>387</v>
      </c>
      <c r="K36" s="208" t="str">
        <f>IFERROR(CONCATENATE(INDEX('8- Políticas de Administración '!$B$16:$F$53,MATCH('5- Identificación de Riesgos'!J36,'8- Políticas de Administración '!$C$16:$C$54,0),1)," - ",L36),"")</f>
        <v>Mayor - 4</v>
      </c>
      <c r="L36" s="179">
        <f>IFERROR(VLOOKUP(INDEX('8- Políticas de Administración '!$B$16:$F$63,MATCH('5- Identificación de Riesgos'!J36,'8- Políticas de Administración '!$C$16:$C$64,0),1),'8- Políticas de Administración '!$B$16:$F$64,5,FALSE),"")</f>
        <v>4</v>
      </c>
      <c r="M36" s="451"/>
      <c r="N36" s="458"/>
      <c r="O36" s="447"/>
    </row>
    <row r="37" spans="1:15" ht="47.25" customHeight="1">
      <c r="A37" s="524">
        <v>8</v>
      </c>
      <c r="B37" s="481" t="s">
        <v>419</v>
      </c>
      <c r="C37" s="525" t="s">
        <v>420</v>
      </c>
      <c r="D37" s="148" t="s">
        <v>421</v>
      </c>
      <c r="E37" s="472">
        <v>9</v>
      </c>
      <c r="F37" s="472">
        <v>1</v>
      </c>
      <c r="G37" s="475">
        <f>F37/E37</f>
        <v>0.1111111111111111</v>
      </c>
      <c r="H37" s="478"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151" t="s">
        <v>374</v>
      </c>
      <c r="J37" s="160" t="s">
        <v>375</v>
      </c>
      <c r="K37" s="151" t="str">
        <f>IFERROR(CONCATENATE(INDEX('8- Políticas de Administración '!$B$16:$F$53,MATCH('5- Identificación de Riesgos'!J37,'8- Políticas de Administración '!$C$16:$C$54,0),1)," - ",L37),"")</f>
        <v>Moderado - 3</v>
      </c>
      <c r="L37" s="218">
        <f>IFERROR(VLOOKUP(INDEX('8- Políticas de Administración '!$B$16:$F$63,MATCH('5- Identificación de Riesgos'!J37,'8- Políticas de Administración '!$C$16:$C$64,0),1),'8- Políticas de Administración '!$B$16:$F$64,5,FALSE),"")</f>
        <v>3</v>
      </c>
      <c r="M37" s="525" t="str">
        <f>IFERROR(CONCATENATE(INDEX('8- Políticas de Administración '!$B$16:$F$53,MATCH(ROUND(AVERAGE(L37:L39),0),'8- Políticas de Administración '!$F$16:$F$53,0),1)," - ",ROUND(AVERAGE(L37:L39),0)),"")</f>
        <v>Moderado - 3</v>
      </c>
      <c r="N37" s="469" t="str">
        <f>IFERROR(CONCATENATE(VLOOKUP((LEFT(H37,LEN(H37)-4)&amp;LEFT(M37,LEN(M37)-4)),'9- Matriz de Calor '!$D$18:$E$42,2,0)," - ",RIGHT(H37,1)*RIGHT(M37,1)),"")</f>
        <v>Moderado - 9</v>
      </c>
      <c r="O37" s="447">
        <f t="shared" ref="O37" si="10">RIGHT(H37,1)*RIGHT(M37,1)</f>
        <v>9</v>
      </c>
    </row>
    <row r="38" spans="1:15" ht="47.25" customHeight="1">
      <c r="A38" s="459"/>
      <c r="B38" s="482"/>
      <c r="C38" s="450"/>
      <c r="D38" s="155" t="s">
        <v>422</v>
      </c>
      <c r="E38" s="473"/>
      <c r="F38" s="473"/>
      <c r="G38" s="476"/>
      <c r="H38" s="479"/>
      <c r="I38" s="150" t="s">
        <v>374</v>
      </c>
      <c r="J38" s="91" t="s">
        <v>375</v>
      </c>
      <c r="K38" s="150" t="str">
        <f>IFERROR(CONCATENATE(INDEX('8- Políticas de Administración '!$B$16:$F$53,MATCH('5- Identificación de Riesgos'!J38,'8- Políticas de Administración '!$C$16:$C$54,0),1)," - ",L38),"")</f>
        <v>Moderado - 3</v>
      </c>
      <c r="L38" s="178">
        <f>IFERROR(VLOOKUP(INDEX('8- Políticas de Administración '!$B$16:$F$63,MATCH('5- Identificación de Riesgos'!J38,'8- Políticas de Administración '!$C$16:$C$64,0),1),'8- Políticas de Administración '!$B$16:$F$64,5,FALSE),"")</f>
        <v>3</v>
      </c>
      <c r="M38" s="450"/>
      <c r="N38" s="470"/>
      <c r="O38" s="447"/>
    </row>
    <row r="39" spans="1:15" ht="47.25" customHeight="1" thickBot="1">
      <c r="A39" s="460"/>
      <c r="B39" s="483"/>
      <c r="C39" s="526"/>
      <c r="D39" s="226" t="s">
        <v>423</v>
      </c>
      <c r="E39" s="474"/>
      <c r="F39" s="474"/>
      <c r="G39" s="477"/>
      <c r="H39" s="480"/>
      <c r="I39" s="214" t="s">
        <v>374</v>
      </c>
      <c r="J39" s="203" t="s">
        <v>375</v>
      </c>
      <c r="K39" s="214" t="str">
        <f>IFERROR(CONCATENATE(INDEX('8- Políticas de Administración '!$B$16:$F$53,MATCH('5- Identificación de Riesgos'!J39,'8- Políticas de Administración '!$C$16:$C$54,0),1)," - ",L39),"")</f>
        <v>Moderado - 3</v>
      </c>
      <c r="L39" s="220">
        <f>IFERROR(VLOOKUP(INDEX('8- Políticas de Administración '!$B$16:$F$63,MATCH('5- Identificación de Riesgos'!J39,'8- Políticas de Administración '!$C$16:$C$64,0),1),'8- Políticas de Administración '!$B$16:$F$64,5,FALSE),"")</f>
        <v>3</v>
      </c>
      <c r="M39" s="526"/>
      <c r="N39" s="471"/>
      <c r="O39" s="447"/>
    </row>
    <row r="40" spans="1:15" ht="28.8">
      <c r="A40" s="545">
        <v>9</v>
      </c>
      <c r="B40" s="461" t="s">
        <v>424</v>
      </c>
      <c r="C40" s="449" t="s">
        <v>425</v>
      </c>
      <c r="D40" s="154" t="s">
        <v>426</v>
      </c>
      <c r="E40" s="463">
        <v>236</v>
      </c>
      <c r="F40" s="463">
        <v>50</v>
      </c>
      <c r="G40" s="453">
        <f>F40/E40</f>
        <v>0.21186440677966101</v>
      </c>
      <c r="H40" s="45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49" t="s">
        <v>366</v>
      </c>
      <c r="J40" s="158" t="s">
        <v>427</v>
      </c>
      <c r="K40" s="149" t="str">
        <f>IFERROR(CONCATENATE(INDEX('8- Políticas de Administración '!$B$16:$F$53,MATCH('5- Identificación de Riesgos'!J40,'8- Políticas de Administración '!$C$16:$C$54,0),1)," - ",L40),"")</f>
        <v>Mayor - 4</v>
      </c>
      <c r="L40" s="180">
        <f>IFERROR(VLOOKUP(INDEX('8- Políticas de Administración '!$B$16:$F$63,MATCH('5- Identificación de Riesgos'!J40,'8- Políticas de Administración '!$C$16:$C$64,0),1),'8- Políticas de Administración '!$B$16:$F$64,5,FALSE),"")</f>
        <v>4</v>
      </c>
      <c r="M40" s="449" t="str">
        <f>IFERROR(CONCATENATE(INDEX('8- Políticas de Administración '!$B$16:$F$53,MATCH(ROUND(AVERAGE(L40:L43),0),'8- Políticas de Administración '!$F$16:$F$53,0),1)," - ",ROUND(AVERAGE(L40:L43),0)),"")</f>
        <v>Mayor - 4</v>
      </c>
      <c r="N40" s="457" t="str">
        <f>IFERROR(CONCATENATE(VLOOKUP((LEFT(H40,LEN(H40)-4)&amp;LEFT(M40,LEN(M40)-4)),'9- Matriz de Calor '!$D$18:$E$42,2,0)," - ",RIGHT(H40,1)*RIGHT(M40,1)),"")</f>
        <v>Alto - 12</v>
      </c>
    </row>
    <row r="41" spans="1:15" ht="28.8">
      <c r="A41" s="545"/>
      <c r="B41" s="482"/>
      <c r="C41" s="450"/>
      <c r="D41" s="155" t="s">
        <v>428</v>
      </c>
      <c r="E41" s="473"/>
      <c r="F41" s="473"/>
      <c r="G41" s="476"/>
      <c r="H41" s="479"/>
      <c r="I41" s="150" t="s">
        <v>379</v>
      </c>
      <c r="J41" s="91" t="s">
        <v>429</v>
      </c>
      <c r="K41" s="150" t="str">
        <f>IFERROR(CONCATENATE(INDEX('8- Políticas de Administración '!$B$16:$F$53,MATCH('5- Identificación de Riesgos'!J41,'8- Políticas de Administración '!$C$16:$C$54,0),1)," - ",L41),"")</f>
        <v>Mayor - 4</v>
      </c>
      <c r="L41" s="178">
        <f>IFERROR(VLOOKUP(INDEX('8- Políticas de Administración '!$B$16:$F$63,MATCH('5- Identificación de Riesgos'!J41,'8- Políticas de Administración '!$C$16:$C$64,0),1),'8- Políticas de Administración '!$B$16:$F$64,5,FALSE),"")</f>
        <v>4</v>
      </c>
      <c r="M41" s="450"/>
      <c r="N41" s="470"/>
    </row>
    <row r="42" spans="1:15" ht="28.8">
      <c r="A42" s="545"/>
      <c r="B42" s="482"/>
      <c r="C42" s="450"/>
      <c r="D42" s="196" t="s">
        <v>430</v>
      </c>
      <c r="E42" s="473"/>
      <c r="F42" s="473"/>
      <c r="G42" s="476"/>
      <c r="H42" s="479"/>
      <c r="I42" s="150" t="s">
        <v>389</v>
      </c>
      <c r="J42" s="91" t="s">
        <v>405</v>
      </c>
      <c r="K42" s="150" t="str">
        <f>IFERROR(CONCATENATE(INDEX('8- Políticas de Administración '!$B$16:$F$53,MATCH('5- Identificación de Riesgos'!J42,'8- Políticas de Administración '!$C$16:$C$54,0),1)," - ",L42),"")</f>
        <v>Mayor - 4</v>
      </c>
      <c r="L42" s="178">
        <f>IFERROR(VLOOKUP(INDEX('8- Políticas de Administración '!$B$16:$F$63,MATCH('5- Identificación de Riesgos'!J42,'8- Políticas de Administración '!$C$16:$C$64,0),1),'8- Políticas de Administración '!$B$16:$F$64,5,FALSE),"")</f>
        <v>4</v>
      </c>
      <c r="M42" s="450"/>
      <c r="N42" s="470"/>
    </row>
    <row r="43" spans="1:15" ht="29.4" thickBot="1">
      <c r="A43" s="545"/>
      <c r="B43" s="462"/>
      <c r="C43" s="451"/>
      <c r="D43" s="227" t="s">
        <v>431</v>
      </c>
      <c r="E43" s="464"/>
      <c r="F43" s="464"/>
      <c r="G43" s="454"/>
      <c r="H43" s="456"/>
      <c r="I43" s="208" t="s">
        <v>379</v>
      </c>
      <c r="J43" s="159" t="s">
        <v>380</v>
      </c>
      <c r="K43" s="208" t="str">
        <f>IFERROR(CONCATENATE(INDEX('8- Políticas de Administración '!$B$16:$F$53,MATCH('5- Identificación de Riesgos'!J43,'8- Políticas de Administración '!$C$16:$C$54,0),1)," - ",L43),"")</f>
        <v>Moderado - 3</v>
      </c>
      <c r="L43" s="179">
        <f>IFERROR(VLOOKUP(INDEX('8- Políticas de Administración '!$B$16:$F$63,MATCH('5- Identificación de Riesgos'!J43,'8- Políticas de Administración '!$C$16:$C$64,0),1),'8- Políticas de Administración '!$B$16:$F$64,5,FALSE),"")</f>
        <v>3</v>
      </c>
      <c r="M43" s="451"/>
      <c r="N43" s="458"/>
    </row>
    <row r="44" spans="1:15" ht="51" customHeight="1">
      <c r="A44" s="546">
        <v>10</v>
      </c>
      <c r="B44" s="481" t="s">
        <v>432</v>
      </c>
      <c r="C44" s="525" t="s">
        <v>433</v>
      </c>
      <c r="D44" s="148" t="s">
        <v>434</v>
      </c>
      <c r="E44" s="472">
        <v>236</v>
      </c>
      <c r="F44" s="472">
        <v>50</v>
      </c>
      <c r="G44" s="475">
        <f>F44/E44</f>
        <v>0.21186440677966101</v>
      </c>
      <c r="H44" s="478"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Media - 3</v>
      </c>
      <c r="I44" s="151" t="s">
        <v>435</v>
      </c>
      <c r="J44" s="160" t="s">
        <v>436</v>
      </c>
      <c r="K44" s="151" t="str">
        <f>IFERROR(CONCATENATE(INDEX('8- Políticas de Administración '!$B$16:$F$53,MATCH('5- Identificación de Riesgos'!J44,'8- Políticas de Administración '!$C$16:$C$54,0),1)," - ",L44),"")</f>
        <v/>
      </c>
      <c r="L44" s="218">
        <f>IFERROR(VLOOKUP(INDEX('8- Políticas de Administración '!$B$16:$F$63,MATCH('5- Identificación de Riesgos'!J44,'8- Políticas de Administración '!$C$16:$C$64,0),1),'8- Políticas de Administración '!$B$16:$F$64,5,FALSE),"")</f>
        <v>4</v>
      </c>
      <c r="M44" s="525" t="str">
        <f>IFERROR(CONCATENATE(INDEX('8- Políticas de Administración '!$B$16:$F$53,MATCH(ROUND(AVERAGE(L44:L46),0),'8- Políticas de Administración '!$F$16:$F$53,0),1)," - ",ROUND(AVERAGE(L44:L46),0)),"")</f>
        <v>Mayor - 4</v>
      </c>
      <c r="N44" s="469" t="str">
        <f>IFERROR(CONCATENATE(VLOOKUP((LEFT(H44,LEN(H44)-4)&amp;LEFT(M44,LEN(M44)-4)),'9- Matriz de Calor '!$D$18:$E$42,2,0)," - ",RIGHT(H44,1)*RIGHT(M44,1)),"")</f>
        <v>Alto - 12</v>
      </c>
    </row>
    <row r="45" spans="1:15" ht="76.5" customHeight="1">
      <c r="A45" s="443"/>
      <c r="B45" s="482"/>
      <c r="C45" s="450"/>
      <c r="D45" s="209" t="s">
        <v>437</v>
      </c>
      <c r="E45" s="473"/>
      <c r="F45" s="473"/>
      <c r="G45" s="476"/>
      <c r="H45" s="479"/>
      <c r="I45" s="150" t="s">
        <v>435</v>
      </c>
      <c r="J45" s="91" t="s">
        <v>436</v>
      </c>
      <c r="K45" s="150" t="str">
        <f>IFERROR(CONCATENATE(INDEX('8- Políticas de Administración '!$B$16:$F$53,MATCH('5- Identificación de Riesgos'!J45,'8- Políticas de Administración '!$C$16:$C$54,0),1)," - ",L45),"")</f>
        <v/>
      </c>
      <c r="L45" s="178">
        <f>IFERROR(VLOOKUP(INDEX('8- Políticas de Administración '!$B$16:$F$63,MATCH('5- Identificación de Riesgos'!J45,'8- Políticas de Administración '!$C$16:$C$64,0),1),'8- Políticas de Administración '!$B$16:$F$64,5,FALSE),"")</f>
        <v>4</v>
      </c>
      <c r="M45" s="450"/>
      <c r="N45" s="470"/>
    </row>
    <row r="46" spans="1:15" ht="50.25" customHeight="1">
      <c r="A46" s="444"/>
      <c r="B46" s="483"/>
      <c r="C46" s="526"/>
      <c r="D46" s="228" t="s">
        <v>438</v>
      </c>
      <c r="E46" s="474"/>
      <c r="F46" s="474"/>
      <c r="G46" s="477"/>
      <c r="H46" s="480"/>
      <c r="I46" s="214" t="s">
        <v>435</v>
      </c>
      <c r="J46" s="203" t="s">
        <v>439</v>
      </c>
      <c r="K46" s="214" t="str">
        <f>IFERROR(CONCATENATE(INDEX('8- Políticas de Administración '!$B$16:$F$53,MATCH('5- Identificación de Riesgos'!J46,'8- Políticas de Administración '!$C$16:$C$54,0),1)," - ",L46),"")</f>
        <v/>
      </c>
      <c r="L46" s="220">
        <f>IFERROR(VLOOKUP(INDEX('8- Políticas de Administración '!$B$16:$F$63,MATCH('5- Identificación de Riesgos'!J46,'8- Políticas de Administración '!$C$16:$C$64,0),1),'8- Políticas de Administración '!$B$16:$F$64,5,FALSE),"")</f>
        <v>3</v>
      </c>
      <c r="M46" s="526"/>
      <c r="N46" s="471"/>
    </row>
    <row r="47" spans="1:15" ht="50.25" customHeight="1">
      <c r="A47" s="545">
        <v>11</v>
      </c>
      <c r="B47" s="461" t="s">
        <v>440</v>
      </c>
      <c r="C47" s="449" t="s">
        <v>441</v>
      </c>
      <c r="D47" s="154" t="s">
        <v>442</v>
      </c>
      <c r="E47" s="463">
        <v>236</v>
      </c>
      <c r="F47" s="547">
        <v>0</v>
      </c>
      <c r="G47" s="549">
        <f>F47/E47</f>
        <v>0</v>
      </c>
      <c r="H47" s="455"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Muy Baja - 1</v>
      </c>
      <c r="I47" s="149" t="s">
        <v>379</v>
      </c>
      <c r="J47" s="158" t="s">
        <v>413</v>
      </c>
      <c r="K47" s="149" t="str">
        <f>IFERROR(CONCATENATE(INDEX('8- Políticas de Administración '!$B$16:$F$53,MATCH('5- Identificación de Riesgos'!J47,'8- Políticas de Administración '!$C$16:$C$54,0),1)," - ",L47),"")</f>
        <v>Menor - 2</v>
      </c>
      <c r="L47" s="180">
        <f>IFERROR(VLOOKUP(INDEX('8- Políticas de Administración '!$B$16:$F$63,MATCH('5- Identificación de Riesgos'!J47,'8- Políticas de Administración '!$C$16:$C$64,0),1),'8- Políticas de Administración '!$B$16:$F$64,5,FALSE),"")</f>
        <v>2</v>
      </c>
      <c r="M47" s="449" t="str">
        <f>IFERROR(CONCATENATE(INDEX('8- Políticas de Administración '!$B$16:$F$53,MATCH(ROUND(AVERAGE(L47:L48),0),'8- Políticas de Administración '!$F$16:$F$53,0),1)," - ",ROUND(AVERAGE(L47:L48),0)),"")</f>
        <v>Moderado - 3</v>
      </c>
      <c r="N47" s="457" t="str">
        <f>IFERROR(CONCATENATE(VLOOKUP((LEFT(H47,LEN(H47)-4)&amp;LEFT(M47,LEN(M47)-4)),'9- Matriz de Calor '!$D$18:$E$42,2,0)," - ",RIGHT(H47,1)*RIGHT(M47,1)),"")</f>
        <v>Moderado - 3</v>
      </c>
    </row>
    <row r="48" spans="1:15" ht="60" customHeight="1">
      <c r="A48" s="545"/>
      <c r="B48" s="462"/>
      <c r="C48" s="451"/>
      <c r="D48" s="157" t="s">
        <v>443</v>
      </c>
      <c r="E48" s="464"/>
      <c r="F48" s="548"/>
      <c r="G48" s="550"/>
      <c r="H48" s="456"/>
      <c r="I48" s="208" t="s">
        <v>379</v>
      </c>
      <c r="J48" s="159" t="s">
        <v>429</v>
      </c>
      <c r="K48" s="208" t="str">
        <f>IFERROR(CONCATENATE(INDEX('8- Políticas de Administración '!$B$16:$F$53,MATCH('5- Identificación de Riesgos'!J48,'8- Políticas de Administración '!$C$16:$C$54,0),1)," - ",L48),"")</f>
        <v>Mayor - 4</v>
      </c>
      <c r="L48" s="179">
        <f>IFERROR(VLOOKUP(INDEX('8- Políticas de Administración '!$B$16:$F$63,MATCH('5- Identificación de Riesgos'!J48,'8- Políticas de Administración '!$C$16:$C$64,0),1),'8- Políticas de Administración '!$B$16:$F$64,5,FALSE),"")</f>
        <v>4</v>
      </c>
      <c r="M48" s="451"/>
      <c r="N48" s="458"/>
    </row>
    <row r="49" spans="1:14" ht="49.5" customHeight="1">
      <c r="A49" s="546">
        <v>12</v>
      </c>
      <c r="B49" s="481" t="s">
        <v>444</v>
      </c>
      <c r="C49" s="525" t="s">
        <v>445</v>
      </c>
      <c r="D49" s="148" t="s">
        <v>446</v>
      </c>
      <c r="E49" s="472">
        <v>365</v>
      </c>
      <c r="F49" s="547">
        <v>100</v>
      </c>
      <c r="G49" s="549">
        <f>F49/E49</f>
        <v>0.27397260273972601</v>
      </c>
      <c r="H49" s="478"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Media - 3</v>
      </c>
      <c r="I49" s="151" t="s">
        <v>384</v>
      </c>
      <c r="J49" s="160" t="s">
        <v>429</v>
      </c>
      <c r="K49" s="151" t="str">
        <f>IFERROR(CONCATENATE(INDEX('8- Políticas de Administración '!$B$16:$F$53,MATCH('5- Identificación de Riesgos'!J49,'8- Políticas de Administración '!$C$16:$C$54,0),1)," - ",L49),"")</f>
        <v>Mayor - 4</v>
      </c>
      <c r="L49" s="218">
        <f>IFERROR(VLOOKUP(INDEX('8- Políticas de Administración '!$B$16:$F$63,MATCH('5- Identificación de Riesgos'!J49,'8- Políticas de Administración '!$C$16:$C$64,0),1),'8- Políticas de Administración '!$B$16:$F$64,5,FALSE),"")</f>
        <v>4</v>
      </c>
      <c r="M49" s="525" t="str">
        <f>IFERROR(CONCATENATE(INDEX('8- Políticas de Administración '!$B$16:$F$53,MATCH(ROUND(AVERAGE(L49:L50),0),'8- Políticas de Administración '!$F$16:$F$53,0),1)," - ",ROUND(AVERAGE(L49:L50),0)),"")</f>
        <v>Mayor - 4</v>
      </c>
      <c r="N49" s="469" t="str">
        <f>IFERROR(CONCATENATE(VLOOKUP((LEFT(H49,LEN(H49)-4)&amp;LEFT(M49,LEN(M49)-4)),'9- Matriz de Calor '!$D$18:$E$42,2,0)," - ",RIGHT(H49,1)*RIGHT(M49,1)),"")</f>
        <v>Alto - 12</v>
      </c>
    </row>
    <row r="50" spans="1:14" ht="49.5" customHeight="1">
      <c r="A50" s="444"/>
      <c r="B50" s="483"/>
      <c r="C50" s="526"/>
      <c r="D50" s="229" t="s">
        <v>447</v>
      </c>
      <c r="E50" s="474"/>
      <c r="F50" s="548"/>
      <c r="G50" s="550"/>
      <c r="H50" s="480"/>
      <c r="I50" s="214" t="s">
        <v>384</v>
      </c>
      <c r="J50" s="203" t="s">
        <v>387</v>
      </c>
      <c r="K50" s="214" t="str">
        <f>IFERROR(CONCATENATE(INDEX('8- Políticas de Administración '!$B$16:$F$53,MATCH('5- Identificación de Riesgos'!J50,'8- Políticas de Administración '!$C$16:$C$54,0),1)," - ",L50),"")</f>
        <v>Mayor - 4</v>
      </c>
      <c r="L50" s="220">
        <f>IFERROR(VLOOKUP(INDEX('8- Políticas de Administración '!$B$16:$F$63,MATCH('5- Identificación de Riesgos'!J50,'8- Políticas de Administración '!$C$16:$C$64,0),1),'8- Políticas de Administración '!$B$16:$F$64,5,FALSE),"")</f>
        <v>4</v>
      </c>
      <c r="M50" s="526"/>
      <c r="N50" s="471"/>
    </row>
    <row r="51" spans="1:14" ht="59.25" customHeight="1">
      <c r="A51" s="545">
        <v>13</v>
      </c>
      <c r="B51" s="461" t="s">
        <v>440</v>
      </c>
      <c r="C51" s="449" t="s">
        <v>448</v>
      </c>
      <c r="D51" s="154" t="s">
        <v>449</v>
      </c>
      <c r="E51" s="463">
        <v>365</v>
      </c>
      <c r="F51" s="463">
        <v>100</v>
      </c>
      <c r="G51" s="453">
        <f>F51/E51</f>
        <v>0.27397260273972601</v>
      </c>
      <c r="H51" s="455"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Media - 3</v>
      </c>
      <c r="I51" s="149" t="s">
        <v>379</v>
      </c>
      <c r="J51" s="158" t="s">
        <v>380</v>
      </c>
      <c r="K51" s="149" t="str">
        <f>IFERROR(CONCATENATE(INDEX('8- Políticas de Administración '!$B$16:$F$53,MATCH('5- Identificación de Riesgos'!J51,'8- Políticas de Administración '!$C$16:$C$54,0),1)," - ",L51),"")</f>
        <v>Moderado - 3</v>
      </c>
      <c r="L51" s="180">
        <f>IFERROR(VLOOKUP(INDEX('8- Políticas de Administración '!$B$16:$F$63,MATCH('5- Identificación de Riesgos'!J51,'8- Políticas de Administración '!$C$16:$C$64,0),1),'8- Políticas de Administración '!$B$16:$F$64,5,FALSE),"")</f>
        <v>3</v>
      </c>
      <c r="M51" s="449" t="str">
        <f>IFERROR(CONCATENATE(INDEX('8- Políticas de Administración '!$B$16:$F$53,MATCH(ROUND(AVERAGE(L51:L52),0),'8- Políticas de Administración '!$F$16:$F$53,0),1)," - ",ROUND(AVERAGE(L51:L52),0)),"")</f>
        <v>Mayor - 4</v>
      </c>
      <c r="N51" s="457" t="str">
        <f>IFERROR(CONCATENATE(VLOOKUP((LEFT(H51,LEN(H51)-4)&amp;LEFT(M51,LEN(M51)-4)),'9- Matriz de Calor '!$D$18:$E$42,2,0)," - ",RIGHT(H51,1)*RIGHT(M51,1)),"")</f>
        <v>Alto - 12</v>
      </c>
    </row>
    <row r="52" spans="1:14" ht="59.25" customHeight="1" thickBot="1">
      <c r="A52" s="545"/>
      <c r="B52" s="462"/>
      <c r="C52" s="451"/>
      <c r="D52" s="157" t="s">
        <v>450</v>
      </c>
      <c r="E52" s="464"/>
      <c r="F52" s="464"/>
      <c r="G52" s="454"/>
      <c r="H52" s="456"/>
      <c r="I52" s="208" t="s">
        <v>384</v>
      </c>
      <c r="J52" s="159" t="s">
        <v>387</v>
      </c>
      <c r="K52" s="208" t="str">
        <f>IFERROR(CONCATENATE(INDEX('8- Políticas de Administración '!$B$16:$F$53,MATCH('5- Identificación de Riesgos'!J52,'8- Políticas de Administración '!$C$16:$C$54,0),1)," - ",L52),"")</f>
        <v>Mayor - 4</v>
      </c>
      <c r="L52" s="179">
        <f>IFERROR(VLOOKUP(INDEX('8- Políticas de Administración '!$B$16:$F$63,MATCH('5- Identificación de Riesgos'!J52,'8- Políticas de Administración '!$C$16:$C$64,0),1),'8- Políticas de Administración '!$B$16:$F$64,5,FALSE),"")</f>
        <v>4</v>
      </c>
      <c r="M52" s="451"/>
      <c r="N52" s="458"/>
    </row>
    <row r="53" spans="1:14" ht="28.8">
      <c r="A53" s="546">
        <v>14</v>
      </c>
      <c r="B53" s="481" t="s">
        <v>440</v>
      </c>
      <c r="C53" s="525" t="s">
        <v>451</v>
      </c>
      <c r="D53" s="148" t="s">
        <v>452</v>
      </c>
      <c r="E53" s="472">
        <v>365</v>
      </c>
      <c r="F53" s="472">
        <v>100</v>
      </c>
      <c r="G53" s="475">
        <f>F53/E53</f>
        <v>0.27397260273972601</v>
      </c>
      <c r="H53" s="478"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Media - 3</v>
      </c>
      <c r="I53" s="151" t="s">
        <v>379</v>
      </c>
      <c r="J53" s="160" t="s">
        <v>429</v>
      </c>
      <c r="K53" s="151" t="str">
        <f>IFERROR(CONCATENATE(INDEX('8- Políticas de Administración '!$B$16:$F$53,MATCH('5- Identificación de Riesgos'!J53,'8- Políticas de Administración '!$C$16:$C$54,0),1)," - ",L53),"")</f>
        <v>Mayor - 4</v>
      </c>
      <c r="L53" s="218">
        <f>IFERROR(VLOOKUP(INDEX('8- Políticas de Administración '!$B$16:$F$63,MATCH('5- Identificación de Riesgos'!J53,'8- Políticas de Administración '!$C$16:$C$64,0),1),'8- Políticas de Administración '!$B$16:$F$64,5,FALSE),"")</f>
        <v>4</v>
      </c>
      <c r="M53" s="525" t="str">
        <f>IFERROR(CONCATENATE(INDEX('8- Políticas de Administración '!$B$16:$F$53,MATCH(ROUND(AVERAGE(L53:L54),0),'8- Políticas de Administración '!$F$16:$F$53,0),1)," - ",ROUND(AVERAGE(L53:L54),0)),"")</f>
        <v>Mayor - 4</v>
      </c>
      <c r="N53" s="469" t="str">
        <f>IFERROR(CONCATENATE(VLOOKUP((LEFT(H53,LEN(H53)-4)&amp;LEFT(M53,LEN(M53)-4)),'9- Matriz de Calor '!$D$18:$E$42,2,0)," - ",RIGHT(H53,1)*RIGHT(M53,1)),"")</f>
        <v>Alto - 12</v>
      </c>
    </row>
    <row r="54" spans="1:14" ht="43.8" thickBot="1">
      <c r="A54" s="444"/>
      <c r="B54" s="483"/>
      <c r="C54" s="526"/>
      <c r="D54" s="229" t="s">
        <v>453</v>
      </c>
      <c r="E54" s="474"/>
      <c r="F54" s="474"/>
      <c r="G54" s="477"/>
      <c r="H54" s="480"/>
      <c r="I54" s="214" t="s">
        <v>379</v>
      </c>
      <c r="J54" s="203" t="s">
        <v>429</v>
      </c>
      <c r="K54" s="214" t="str">
        <f>IFERROR(CONCATENATE(INDEX('8- Políticas de Administración '!$B$16:$F$53,MATCH('5- Identificación de Riesgos'!J54,'8- Políticas de Administración '!$C$16:$C$54,0),1)," - ",L54),"")</f>
        <v>Mayor - 4</v>
      </c>
      <c r="L54" s="220">
        <f>IFERROR(VLOOKUP(INDEX('8- Políticas de Administración '!$B$16:$F$63,MATCH('5- Identificación de Riesgos'!J54,'8- Políticas de Administración '!$C$16:$C$64,0),1),'8- Políticas de Administración '!$B$16:$F$64,5,FALSE),"")</f>
        <v>4</v>
      </c>
      <c r="M54" s="526"/>
      <c r="N54" s="471"/>
    </row>
    <row r="55" spans="1:14" ht="94.5" customHeight="1" thickBot="1">
      <c r="A55" s="216">
        <v>15</v>
      </c>
      <c r="B55" s="215" t="s">
        <v>440</v>
      </c>
      <c r="C55" s="207" t="s">
        <v>454</v>
      </c>
      <c r="D55" s="234" t="s">
        <v>455</v>
      </c>
      <c r="E55" s="237">
        <v>365</v>
      </c>
      <c r="F55" s="237">
        <v>100</v>
      </c>
      <c r="G55" s="238">
        <f>F55/E55</f>
        <v>0.27397260273972601</v>
      </c>
      <c r="H55" s="212"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Media - 3</v>
      </c>
      <c r="I55" s="207" t="s">
        <v>379</v>
      </c>
      <c r="J55" s="235" t="s">
        <v>429</v>
      </c>
      <c r="K55" s="207" t="str">
        <f>IFERROR(CONCATENATE(INDEX('8- Políticas de Administración '!$B$16:$F$53,MATCH('5- Identificación de Riesgos'!J55,'8- Políticas de Administración '!$C$16:$C$54,0),1)," - ",L55),"")</f>
        <v>Mayor - 4</v>
      </c>
      <c r="L55" s="236">
        <f>IFERROR(VLOOKUP(INDEX('8- Políticas de Administración '!$B$16:$F$63,MATCH('5- Identificación de Riesgos'!J55,'8- Políticas de Administración '!$C$16:$C$64,0),1),'8- Políticas de Administración '!$B$16:$F$64,5,FALSE),"")</f>
        <v>4</v>
      </c>
      <c r="M55" s="207" t="str">
        <f>IFERROR(CONCATENATE(INDEX('8- Políticas de Administración '!$B$16:$F$53,MATCH(ROUND(AVERAGE(L55:L55),0),'8- Políticas de Administración '!$F$16:$F$53,0),1)," - ",ROUND(AVERAGE(L55:L55),0)),"")</f>
        <v>Mayor - 4</v>
      </c>
      <c r="N55" s="213" t="str">
        <f>IFERROR(CONCATENATE(VLOOKUP((LEFT(H55,LEN(H55)-4)&amp;LEFT(M55,LEN(M55)-4)),'9- Matriz de Calor '!$D$18:$E$42,2,0)," - ",RIGHT(H55,1)*RIGHT(M55,1)),"")</f>
        <v>Alto - 12</v>
      </c>
    </row>
    <row r="56" spans="1:14" ht="28.8">
      <c r="A56" s="538">
        <v>16</v>
      </c>
      <c r="B56" s="461" t="s">
        <v>440</v>
      </c>
      <c r="C56" s="449" t="s">
        <v>456</v>
      </c>
      <c r="D56" s="154" t="s">
        <v>457</v>
      </c>
      <c r="E56" s="463">
        <v>365</v>
      </c>
      <c r="F56" s="463">
        <v>100</v>
      </c>
      <c r="G56" s="453">
        <f>F56/E56</f>
        <v>0.27397260273972601</v>
      </c>
      <c r="H56" s="455" t="str">
        <f>CONCATENATE(IF(G56&lt;='8-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 - ",VLOOKUP(IF(G56&lt;='8-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valida"))))),'8- Políticas de Administración '!$B$6:$F$10,5,FALSE))</f>
        <v>Media - 3</v>
      </c>
      <c r="I56" s="149" t="s">
        <v>379</v>
      </c>
      <c r="J56" s="158" t="s">
        <v>429</v>
      </c>
      <c r="K56" s="149" t="str">
        <f>IFERROR(CONCATENATE(INDEX('8- Políticas de Administración '!$B$16:$F$53,MATCH('5- Identificación de Riesgos'!J56,'8- Políticas de Administración '!$C$16:$C$54,0),1)," - ",L56),"")</f>
        <v>Mayor - 4</v>
      </c>
      <c r="L56" s="180">
        <f>IFERROR(VLOOKUP(INDEX('8- Políticas de Administración '!$B$16:$F$63,MATCH('5- Identificación de Riesgos'!J56,'8- Políticas de Administración '!$C$16:$C$64,0),1),'8- Políticas de Administración '!$B$16:$F$64,5,FALSE),"")</f>
        <v>4</v>
      </c>
      <c r="M56" s="449" t="str">
        <f>IFERROR(CONCATENATE(INDEX('8- Políticas de Administración '!$B$16:$F$53,MATCH(ROUND(AVERAGE(L56:L57),0),'8- Políticas de Administración '!$F$16:$F$53,0),1)," - ",ROUND(AVERAGE(L56:L57),0)),"")</f>
        <v>Mayor - 4</v>
      </c>
      <c r="N56" s="457" t="str">
        <f>IFERROR(CONCATENATE(VLOOKUP((LEFT(H56,LEN(H56)-4)&amp;LEFT(M56,LEN(M56)-4)),'9- Matriz de Calor '!$D$18:$E$42,2,0)," - ",RIGHT(H56,1)*RIGHT(M56,1)),"")</f>
        <v>Alto - 12</v>
      </c>
    </row>
    <row r="57" spans="1:14" ht="29.4" thickBot="1">
      <c r="A57" s="540"/>
      <c r="B57" s="462"/>
      <c r="C57" s="451"/>
      <c r="D57" s="157" t="s">
        <v>458</v>
      </c>
      <c r="E57" s="464"/>
      <c r="F57" s="464"/>
      <c r="G57" s="454"/>
      <c r="H57" s="456"/>
      <c r="I57" s="208" t="s">
        <v>379</v>
      </c>
      <c r="J57" s="159" t="s">
        <v>429</v>
      </c>
      <c r="K57" s="208" t="str">
        <f>IFERROR(CONCATENATE(INDEX('8- Políticas de Administración '!$B$16:$F$53,MATCH('5- Identificación de Riesgos'!J57,'8- Políticas de Administración '!$C$16:$C$54,0),1)," - ",L57),"")</f>
        <v>Mayor - 4</v>
      </c>
      <c r="L57" s="179">
        <f>IFERROR(VLOOKUP(INDEX('8- Políticas de Administración '!$B$16:$F$63,MATCH('5- Identificación de Riesgos'!J57,'8- Políticas de Administración '!$C$16:$C$64,0),1),'8- Políticas de Administración '!$B$16:$F$64,5,FALSE),"")</f>
        <v>4</v>
      </c>
      <c r="M57" s="451"/>
      <c r="N57" s="458"/>
    </row>
  </sheetData>
  <mergeCells count="166">
    <mergeCell ref="A56:A57"/>
    <mergeCell ref="B56:B57"/>
    <mergeCell ref="C56:C57"/>
    <mergeCell ref="E56:E57"/>
    <mergeCell ref="F56:F57"/>
    <mergeCell ref="G56:G57"/>
    <mergeCell ref="H56:H57"/>
    <mergeCell ref="M56:M57"/>
    <mergeCell ref="N56:N57"/>
    <mergeCell ref="A53:A54"/>
    <mergeCell ref="B53:B54"/>
    <mergeCell ref="C53:C54"/>
    <mergeCell ref="E53:E54"/>
    <mergeCell ref="F53:F54"/>
    <mergeCell ref="G53:G54"/>
    <mergeCell ref="H53:H54"/>
    <mergeCell ref="M53:M54"/>
    <mergeCell ref="N53:N54"/>
    <mergeCell ref="A51:A52"/>
    <mergeCell ref="B51:B52"/>
    <mergeCell ref="C51:C52"/>
    <mergeCell ref="E51:E52"/>
    <mergeCell ref="F51:F52"/>
    <mergeCell ref="G51:G52"/>
    <mergeCell ref="H51:H52"/>
    <mergeCell ref="M51:M52"/>
    <mergeCell ref="N51:N52"/>
    <mergeCell ref="A49:A50"/>
    <mergeCell ref="B49:B50"/>
    <mergeCell ref="C49:C50"/>
    <mergeCell ref="E49:E50"/>
    <mergeCell ref="F49:F50"/>
    <mergeCell ref="G49:G50"/>
    <mergeCell ref="H49:H50"/>
    <mergeCell ref="M49:M50"/>
    <mergeCell ref="N49:N50"/>
    <mergeCell ref="A47:A48"/>
    <mergeCell ref="B47:B48"/>
    <mergeCell ref="C47:C48"/>
    <mergeCell ref="E47:E48"/>
    <mergeCell ref="F47:F48"/>
    <mergeCell ref="G47:G48"/>
    <mergeCell ref="H47:H48"/>
    <mergeCell ref="M47:M48"/>
    <mergeCell ref="N47:N48"/>
    <mergeCell ref="A44:A46"/>
    <mergeCell ref="B44:B46"/>
    <mergeCell ref="C44:C46"/>
    <mergeCell ref="E44:E46"/>
    <mergeCell ref="F44:F46"/>
    <mergeCell ref="G44:G46"/>
    <mergeCell ref="H44:H46"/>
    <mergeCell ref="M44:M46"/>
    <mergeCell ref="N44:N46"/>
    <mergeCell ref="A40:A43"/>
    <mergeCell ref="B40:B43"/>
    <mergeCell ref="C40:C43"/>
    <mergeCell ref="E40:E43"/>
    <mergeCell ref="F40:F43"/>
    <mergeCell ref="G40:G43"/>
    <mergeCell ref="H40:H43"/>
    <mergeCell ref="M40:M43"/>
    <mergeCell ref="N40:N43"/>
    <mergeCell ref="O13:O15"/>
    <mergeCell ref="M10:M12"/>
    <mergeCell ref="M30:M34"/>
    <mergeCell ref="N30:N34"/>
    <mergeCell ref="N10:N12"/>
    <mergeCell ref="M13:M15"/>
    <mergeCell ref="O30:O34"/>
    <mergeCell ref="A25:A29"/>
    <mergeCell ref="B25:B29"/>
    <mergeCell ref="C25:C29"/>
    <mergeCell ref="O16:O19"/>
    <mergeCell ref="M16:M19"/>
    <mergeCell ref="N16:N19"/>
    <mergeCell ref="M20:M24"/>
    <mergeCell ref="N20:N24"/>
    <mergeCell ref="M25:M29"/>
    <mergeCell ref="N25:N29"/>
    <mergeCell ref="O20:O24"/>
    <mergeCell ref="O25:O29"/>
    <mergeCell ref="H10:H12"/>
    <mergeCell ref="A13:A15"/>
    <mergeCell ref="A30:A34"/>
    <mergeCell ref="C30:C34"/>
    <mergeCell ref="E10:E12"/>
    <mergeCell ref="O37:O39"/>
    <mergeCell ref="H16:H19"/>
    <mergeCell ref="H20:H24"/>
    <mergeCell ref="H25:H29"/>
    <mergeCell ref="E16:E19"/>
    <mergeCell ref="F16:F19"/>
    <mergeCell ref="G16:G19"/>
    <mergeCell ref="E20:E24"/>
    <mergeCell ref="F20:F24"/>
    <mergeCell ref="G20:G24"/>
    <mergeCell ref="E25:E29"/>
    <mergeCell ref="F25:F29"/>
    <mergeCell ref="G25:G29"/>
    <mergeCell ref="O35:O36"/>
    <mergeCell ref="A37:A39"/>
    <mergeCell ref="B37:B39"/>
    <mergeCell ref="C37:C39"/>
    <mergeCell ref="E37:E39"/>
    <mergeCell ref="F37:F39"/>
    <mergeCell ref="G37:G39"/>
    <mergeCell ref="H37:H39"/>
    <mergeCell ref="M37:M39"/>
    <mergeCell ref="N37:N39"/>
    <mergeCell ref="F10:F12"/>
    <mergeCell ref="G10:G12"/>
    <mergeCell ref="A10:A12"/>
    <mergeCell ref="C10:C12"/>
    <mergeCell ref="B10:B12"/>
    <mergeCell ref="O8:O9"/>
    <mergeCell ref="N8:N9"/>
    <mergeCell ref="N7:O7"/>
    <mergeCell ref="K8:K9"/>
    <mergeCell ref="M8:M9"/>
    <mergeCell ref="I7:M7"/>
    <mergeCell ref="O10:O12"/>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13:B15"/>
    <mergeCell ref="C13:C15"/>
    <mergeCell ref="N13:N15"/>
    <mergeCell ref="E30:E34"/>
    <mergeCell ref="F30:F34"/>
    <mergeCell ref="G30:G34"/>
    <mergeCell ref="H30:H34"/>
    <mergeCell ref="B30:B34"/>
    <mergeCell ref="E13:E15"/>
    <mergeCell ref="G13:G15"/>
    <mergeCell ref="H13:H15"/>
    <mergeCell ref="F13:F15"/>
    <mergeCell ref="A20:A24"/>
    <mergeCell ref="B20:B24"/>
    <mergeCell ref="B16:B19"/>
    <mergeCell ref="C16:C19"/>
    <mergeCell ref="C20:C24"/>
    <mergeCell ref="G35:G36"/>
    <mergeCell ref="H35:H36"/>
    <mergeCell ref="M35:M36"/>
    <mergeCell ref="N35:N36"/>
    <mergeCell ref="A35:A36"/>
    <mergeCell ref="B35:B36"/>
    <mergeCell ref="C35:C36"/>
    <mergeCell ref="E35:E36"/>
    <mergeCell ref="F35:F36"/>
    <mergeCell ref="A16:A19"/>
  </mergeCells>
  <conditionalFormatting sqref="H10:H11 H13 H16 H20 H25 H30">
    <cfRule type="containsText" dxfId="540" priority="371" operator="containsText" text="Media">
      <formula>NOT(ISERROR(SEARCH("Media",H10)))</formula>
    </cfRule>
    <cfRule type="containsText" dxfId="539" priority="370" operator="containsText" text="Media">
      <formula>NOT(ISERROR(SEARCH("Media",H10)))</formula>
    </cfRule>
    <cfRule type="cellIs" dxfId="538" priority="387" operator="between">
      <formula>0</formula>
      <formula>2</formula>
    </cfRule>
    <cfRule type="cellIs" dxfId="537" priority="386" operator="between">
      <formula>1</formula>
      <formula>2</formula>
    </cfRule>
    <cfRule type="containsText" dxfId="536" priority="380" operator="containsText" text="Alta">
      <formula>NOT(ISERROR(SEARCH("Alta",H10)))</formula>
    </cfRule>
    <cfRule type="containsText" dxfId="534" priority="383" operator="containsText" text="Muy baja">
      <formula>NOT(ISERROR(SEARCH("Muy baja",H10)))</formula>
    </cfRule>
    <cfRule type="containsText" dxfId="533" priority="382" operator="containsText" text="Baja">
      <formula>NOT(ISERROR(SEARCH("Baja",H10)))</formula>
    </cfRule>
    <cfRule type="containsText" dxfId="532" priority="381" operator="containsText" text="Media">
      <formula>NOT(ISERROR(SEARCH("Media",H10)))</formula>
    </cfRule>
    <cfRule type="containsText" dxfId="531" priority="369" operator="containsText" text="Alta">
      <formula>NOT(ISERROR(SEARCH("Alta",H10)))</formula>
    </cfRule>
    <cfRule type="containsText" dxfId="530" priority="379" operator="containsText" text="Muy bajo">
      <formula>NOT(ISERROR(SEARCH("Muy bajo",H10)))</formula>
    </cfRule>
    <cfRule type="containsText" dxfId="529" priority="378" operator="containsText" text="Muy Baja'Tabla probabilidad'!">
      <formula>NOT(ISERROR(SEARCH("Muy Baja'Tabla probabilidad'!",H10)))</formula>
    </cfRule>
    <cfRule type="containsText" dxfId="528" priority="377" operator="containsText" text="Muy Baja">
      <formula>NOT(ISERROR(SEARCH("Muy Baja",H10)))</formula>
    </cfRule>
    <cfRule type="containsText" dxfId="527" priority="376" operator="containsText" text="Muy Baja">
      <formula>NOT(ISERROR(SEARCH("Muy Baja",H10)))</formula>
    </cfRule>
    <cfRule type="containsText" dxfId="526" priority="375" operator="containsText" text="Muy Baja">
      <formula>NOT(ISERROR(SEARCH("Muy Baja",H10)))</formula>
    </cfRule>
    <cfRule type="containsText" dxfId="525" priority="373" operator="containsText" text="Muy Baja">
      <formula>NOT(ISERROR(SEARCH("Muy Baja",H10)))</formula>
    </cfRule>
    <cfRule type="containsText" dxfId="524" priority="367" operator="containsText" text="Muy Alta">
      <formula>NOT(ISERROR(SEARCH("Muy Alta",H10)))</formula>
    </cfRule>
    <cfRule type="containsText" dxfId="523" priority="372" operator="containsText" text="Media">
      <formula>NOT(ISERROR(SEARCH("Media",H10)))</formula>
    </cfRule>
    <cfRule type="containsText" dxfId="522" priority="366" operator="containsText" text="Baja">
      <formula>NOT(ISERROR(SEARCH("Baja",H10)))</formula>
    </cfRule>
    <cfRule type="containsText" dxfId="521" priority="365" operator="containsText" text="Muy Baja">
      <formula>NOT(ISERROR(SEARCH("Muy Baja",H10)))</formula>
    </cfRule>
    <cfRule type="containsText" dxfId="520" priority="374" operator="containsText" text="Baja">
      <formula>NOT(ISERROR(SEARCH("Baja",H10)))</formula>
    </cfRule>
  </conditionalFormatting>
  <conditionalFormatting sqref="H35">
    <cfRule type="cellIs" dxfId="519" priority="199" operator="between">
      <formula>1</formula>
      <formula>2</formula>
    </cfRule>
    <cfRule type="containsText" dxfId="518" priority="183" operator="containsText" text="Media">
      <formula>NOT(ISERROR(SEARCH("Media",H35)))</formula>
    </cfRule>
    <cfRule type="containsText" dxfId="517" priority="179" operator="containsText" text="Baja">
      <formula>NOT(ISERROR(SEARCH("Baja",H35)))</formula>
    </cfRule>
    <cfRule type="cellIs" dxfId="516" priority="200" operator="between">
      <formula>0</formula>
      <formula>2</formula>
    </cfRule>
    <cfRule type="containsText" dxfId="515" priority="180" operator="containsText" text="Muy Alta">
      <formula>NOT(ISERROR(SEARCH("Muy Alta",H35)))</formula>
    </cfRule>
    <cfRule type="containsText" dxfId="512" priority="196" operator="containsText" text="Muy baja">
      <formula>NOT(ISERROR(SEARCH("Muy baja",H35)))</formula>
    </cfRule>
    <cfRule type="containsText" dxfId="511" priority="195" operator="containsText" text="Baja">
      <formula>NOT(ISERROR(SEARCH("Baja",H35)))</formula>
    </cfRule>
    <cfRule type="containsText" dxfId="510" priority="194" operator="containsText" text="Media">
      <formula>NOT(ISERROR(SEARCH("Media",H35)))</formula>
    </cfRule>
    <cfRule type="containsText" dxfId="509" priority="193" operator="containsText" text="Alta">
      <formula>NOT(ISERROR(SEARCH("Alta",H35)))</formula>
    </cfRule>
    <cfRule type="containsText" dxfId="508" priority="192" operator="containsText" text="Muy bajo">
      <formula>NOT(ISERROR(SEARCH("Muy bajo",H35)))</formula>
    </cfRule>
    <cfRule type="containsText" dxfId="507" priority="191" operator="containsText" text="Muy Baja'Tabla probabilidad'!">
      <formula>NOT(ISERROR(SEARCH("Muy Baja'Tabla probabilidad'!",H35)))</formula>
    </cfRule>
    <cfRule type="containsText" dxfId="506" priority="190" operator="containsText" text="Muy Baja">
      <formula>NOT(ISERROR(SEARCH("Muy Baja",H35)))</formula>
    </cfRule>
    <cfRule type="containsText" dxfId="505" priority="189" operator="containsText" text="Muy Baja">
      <formula>NOT(ISERROR(SEARCH("Muy Baja",H35)))</formula>
    </cfRule>
    <cfRule type="containsText" dxfId="504" priority="188" operator="containsText" text="Muy Baja">
      <formula>NOT(ISERROR(SEARCH("Muy Baja",H35)))</formula>
    </cfRule>
    <cfRule type="containsText" dxfId="503" priority="187" operator="containsText" text="Baja">
      <formula>NOT(ISERROR(SEARCH("Baja",H35)))</formula>
    </cfRule>
    <cfRule type="containsText" dxfId="502" priority="186" operator="containsText" text="Muy Baja">
      <formula>NOT(ISERROR(SEARCH("Muy Baja",H35)))</formula>
    </cfRule>
    <cfRule type="containsText" dxfId="501" priority="185" operator="containsText" text="Media">
      <formula>NOT(ISERROR(SEARCH("Media",H35)))</formula>
    </cfRule>
    <cfRule type="containsText" dxfId="500" priority="184" operator="containsText" text="Media">
      <formula>NOT(ISERROR(SEARCH("Media",H35)))</formula>
    </cfRule>
    <cfRule type="containsText" dxfId="499" priority="182" operator="containsText" text="Alta">
      <formula>NOT(ISERROR(SEARCH("Alta",H35)))</formula>
    </cfRule>
    <cfRule type="containsText" dxfId="498" priority="178" operator="containsText" text="Muy Baja">
      <formula>NOT(ISERROR(SEARCH("Muy Baja",H35)))</formula>
    </cfRule>
  </conditionalFormatting>
  <conditionalFormatting sqref="H37 H40 H44 H47 H49 H51 H53 H55:H56">
    <cfRule type="cellIs" dxfId="497" priority="80" operator="between">
      <formula>1</formula>
      <formula>2</formula>
    </cfRule>
    <cfRule type="cellIs" dxfId="496" priority="81" operator="between">
      <formula>0</formula>
      <formula>2</formula>
    </cfRule>
    <cfRule type="containsText" dxfId="495" priority="68" operator="containsText" text="Baja">
      <formula>NOT(ISERROR(SEARCH("Baja",H37)))</formula>
    </cfRule>
    <cfRule type="containsText" dxfId="494" priority="59" operator="containsText" text="Muy Baja">
      <formula>NOT(ISERROR(SEARCH("Muy Baja",H37)))</formula>
    </cfRule>
    <cfRule type="containsText" dxfId="493" priority="60" operator="containsText" text="Baja">
      <formula>NOT(ISERROR(SEARCH("Baja",H37)))</formula>
    </cfRule>
    <cfRule type="containsText" dxfId="492" priority="61" operator="containsText" text="Muy Alta">
      <formula>NOT(ISERROR(SEARCH("Muy Alta",H37)))</formula>
    </cfRule>
    <cfRule type="containsText" dxfId="491" priority="63" operator="containsText" text="Alta">
      <formula>NOT(ISERROR(SEARCH("Alta",H37)))</formula>
    </cfRule>
    <cfRule type="containsText" dxfId="490" priority="64" operator="containsText" text="Media">
      <formula>NOT(ISERROR(SEARCH("Media",H37)))</formula>
    </cfRule>
    <cfRule type="containsText" dxfId="489" priority="65" operator="containsText" text="Media">
      <formula>NOT(ISERROR(SEARCH("Media",H37)))</formula>
    </cfRule>
    <cfRule type="containsText" dxfId="488" priority="66" operator="containsText" text="Media">
      <formula>NOT(ISERROR(SEARCH("Media",H37)))</formula>
    </cfRule>
    <cfRule type="containsText" dxfId="487" priority="67" operator="containsText" text="Muy Baja">
      <formula>NOT(ISERROR(SEARCH("Muy Baja",H37)))</formula>
    </cfRule>
    <cfRule type="containsText" dxfId="486" priority="69" operator="containsText" text="Muy Baja">
      <formula>NOT(ISERROR(SEARCH("Muy Baja",H37)))</formula>
    </cfRule>
    <cfRule type="containsText" dxfId="485" priority="70" operator="containsText" text="Muy Baja">
      <formula>NOT(ISERROR(SEARCH("Muy Baja",H37)))</formula>
    </cfRule>
    <cfRule type="containsText" dxfId="484" priority="71" operator="containsText" text="Muy Baja">
      <formula>NOT(ISERROR(SEARCH("Muy Baja",H37)))</formula>
    </cfRule>
    <cfRule type="containsText" dxfId="483" priority="72" operator="containsText" text="Muy Baja'Tabla probabilidad'!">
      <formula>NOT(ISERROR(SEARCH("Muy Baja'Tabla probabilidad'!",H37)))</formula>
    </cfRule>
    <cfRule type="containsText" dxfId="482" priority="73" operator="containsText" text="Muy bajo">
      <formula>NOT(ISERROR(SEARCH("Muy bajo",H37)))</formula>
    </cfRule>
    <cfRule type="containsText" dxfId="481" priority="74" operator="containsText" text="Alta">
      <formula>NOT(ISERROR(SEARCH("Alta",H37)))</formula>
    </cfRule>
    <cfRule type="containsText" dxfId="480" priority="75" operator="containsText" text="Media">
      <formula>NOT(ISERROR(SEARCH("Media",H37)))</formula>
    </cfRule>
    <cfRule type="containsText" dxfId="479" priority="76" operator="containsText" text="Baja">
      <formula>NOT(ISERROR(SEARCH("Baja",H37)))</formula>
    </cfRule>
    <cfRule type="containsText" dxfId="478" priority="77" operator="containsText" text="Muy baja">
      <formula>NOT(ISERROR(SEARCH("Muy baja",H37)))</formula>
    </cfRule>
  </conditionalFormatting>
  <conditionalFormatting sqref="K10:K57">
    <cfRule type="containsText" dxfId="475" priority="1" operator="containsText" text="Catastrófico">
      <formula>NOT(ISERROR(SEARCH("Catastrófico",K10)))</formula>
    </cfRule>
    <cfRule type="containsText" dxfId="474" priority="2" operator="containsText" text="Mayor">
      <formula>NOT(ISERROR(SEARCH("Mayor",K10)))</formula>
    </cfRule>
    <cfRule type="containsText" dxfId="473" priority="3" operator="containsText" text="Alta">
      <formula>NOT(ISERROR(SEARCH("Alta",K10)))</formula>
    </cfRule>
    <cfRule type="containsText" dxfId="472" priority="4" operator="containsText" text="Moderado">
      <formula>NOT(ISERROR(SEARCH("Moderado",K10)))</formula>
    </cfRule>
    <cfRule type="containsText" dxfId="471" priority="5" operator="containsText" text="Menor">
      <formula>NOT(ISERROR(SEARCH("Menor",K10)))</formula>
    </cfRule>
    <cfRule type="containsText" dxfId="470" priority="6" operator="containsText" text="Leve">
      <formula>NOT(ISERROR(SEARCH("Leve",K10)))</formula>
    </cfRule>
  </conditionalFormatting>
  <conditionalFormatting sqref="M10:M11 M13 M30 M35 M37 M40 M44 M47 M49 M51 M53 M55:M56">
    <cfRule type="containsText" dxfId="469" priority="363" operator="containsText" text="Menor">
      <formula>NOT(ISERROR(SEARCH("Menor",M10)))</formula>
    </cfRule>
    <cfRule type="containsText" dxfId="468" priority="362" operator="containsText" text="Moderado">
      <formula>NOT(ISERROR(SEARCH("Moderado",M10)))</formula>
    </cfRule>
    <cfRule type="containsText" dxfId="467" priority="361" operator="containsText" text="Alta">
      <formula>NOT(ISERROR(SEARCH("Alta",M10)))</formula>
    </cfRule>
    <cfRule type="containsText" dxfId="466" priority="360" operator="containsText" text="Mayor">
      <formula>NOT(ISERROR(SEARCH("Mayor",M10)))</formula>
    </cfRule>
    <cfRule type="containsText" dxfId="465" priority="359" operator="containsText" text="Catastrófico">
      <formula>NOT(ISERROR(SEARCH("Catastrófico",M10)))</formula>
    </cfRule>
    <cfRule type="containsText" dxfId="464" priority="364" operator="containsText" text="Leve">
      <formula>NOT(ISERROR(SEARCH("Leve",M10)))</formula>
    </cfRule>
  </conditionalFormatting>
  <conditionalFormatting sqref="M16">
    <cfRule type="containsText" dxfId="463" priority="28" operator="containsText" text="Moderado">
      <formula>NOT(ISERROR(SEARCH("Moderado",M16)))</formula>
    </cfRule>
    <cfRule type="containsText" dxfId="462" priority="25" operator="containsText" text="Catastrófico">
      <formula>NOT(ISERROR(SEARCH("Catastrófico",M16)))</formula>
    </cfRule>
    <cfRule type="containsText" dxfId="461" priority="30" operator="containsText" text="Leve">
      <formula>NOT(ISERROR(SEARCH("Leve",M16)))</formula>
    </cfRule>
    <cfRule type="containsText" dxfId="460" priority="29" operator="containsText" text="Menor">
      <formula>NOT(ISERROR(SEARCH("Menor",M16)))</formula>
    </cfRule>
    <cfRule type="containsText" dxfId="459" priority="26" operator="containsText" text="Mayor">
      <formula>NOT(ISERROR(SEARCH("Mayor",M16)))</formula>
    </cfRule>
    <cfRule type="containsText" dxfId="458" priority="27" operator="containsText" text="Alta">
      <formula>NOT(ISERROR(SEARCH("Alta",M16)))</formula>
    </cfRule>
  </conditionalFormatting>
  <conditionalFormatting sqref="M20">
    <cfRule type="containsText" dxfId="457" priority="33" operator="containsText" text="Alta">
      <formula>NOT(ISERROR(SEARCH("Alta",M20)))</formula>
    </cfRule>
    <cfRule type="containsText" dxfId="456" priority="32" operator="containsText" text="Mayor">
      <formula>NOT(ISERROR(SEARCH("Mayor",M20)))</formula>
    </cfRule>
    <cfRule type="containsText" dxfId="455" priority="35" operator="containsText" text="Menor">
      <formula>NOT(ISERROR(SEARCH("Menor",M20)))</formula>
    </cfRule>
    <cfRule type="containsText" dxfId="454" priority="36" operator="containsText" text="Leve">
      <formula>NOT(ISERROR(SEARCH("Leve",M20)))</formula>
    </cfRule>
    <cfRule type="containsText" dxfId="453" priority="31" operator="containsText" text="Catastrófico">
      <formula>NOT(ISERROR(SEARCH("Catastrófico",M20)))</formula>
    </cfRule>
    <cfRule type="containsText" dxfId="452" priority="34" operator="containsText" text="Moderado">
      <formula>NOT(ISERROR(SEARCH("Moderado",M20)))</formula>
    </cfRule>
  </conditionalFormatting>
  <conditionalFormatting sqref="M25">
    <cfRule type="containsText" dxfId="451" priority="42" operator="containsText" text="Leve">
      <formula>NOT(ISERROR(SEARCH("Leve",M25)))</formula>
    </cfRule>
    <cfRule type="containsText" dxfId="450" priority="41" operator="containsText" text="Menor">
      <formula>NOT(ISERROR(SEARCH("Menor",M25)))</formula>
    </cfRule>
    <cfRule type="containsText" dxfId="449" priority="40" operator="containsText" text="Moderado">
      <formula>NOT(ISERROR(SEARCH("Moderado",M25)))</formula>
    </cfRule>
    <cfRule type="containsText" dxfId="448" priority="39" operator="containsText" text="Alta">
      <formula>NOT(ISERROR(SEARCH("Alta",M25)))</formula>
    </cfRule>
    <cfRule type="containsText" dxfId="447" priority="38" operator="containsText" text="Mayor">
      <formula>NOT(ISERROR(SEARCH("Mayor",M25)))</formula>
    </cfRule>
    <cfRule type="containsText" dxfId="446" priority="37" operator="containsText" text="Catastrófico">
      <formula>NOT(ISERROR(SEARCH("Catastrófico",M25)))</formula>
    </cfRule>
  </conditionalFormatting>
  <conditionalFormatting sqref="N8:O8">
    <cfRule type="containsText" dxfId="445" priority="86" operator="containsText" text="4- Bajo">
      <formula>NOT(ISERROR(SEARCH("4- Bajo",N8)))</formula>
    </cfRule>
    <cfRule type="containsText" dxfId="444" priority="87" operator="containsText" text="1- Bajo">
      <formula>NOT(ISERROR(SEARCH("1- Bajo",N8)))</formula>
    </cfRule>
    <cfRule type="containsText" dxfId="443" priority="84" operator="containsText" text="4- Moderado">
      <formula>NOT(ISERROR(SEARCH("4- Moderado",N8)))</formula>
    </cfRule>
    <cfRule type="containsText" dxfId="442" priority="82" operator="containsText" text="3- Moderado">
      <formula>NOT(ISERROR(SEARCH("3- Moderado",N8)))</formula>
    </cfRule>
    <cfRule type="containsText" dxfId="441" priority="85" operator="containsText" text="3- Bajo">
      <formula>NOT(ISERROR(SEARCH("3- Bajo",N8)))</formula>
    </cfRule>
    <cfRule type="containsText" dxfId="440" priority="83" operator="containsText" text="6- Moderado">
      <formula>NOT(ISERROR(SEARCH("6- Moderado",N8)))</formula>
    </cfRule>
  </conditionalFormatting>
  <conditionalFormatting sqref="N10:O11 N13:O13 N16:O16 N20:O20 N25:O25 N30:O30">
    <cfRule type="containsText" dxfId="439" priority="949" operator="containsText" text="Moderado">
      <formula>NOT(ISERROR(SEARCH("Moderado",N10)))</formula>
    </cfRule>
    <cfRule type="containsText" dxfId="438" priority="946" operator="containsText" text="Extremo">
      <formula>NOT(ISERROR(SEARCH("Extremo",N10)))</formula>
    </cfRule>
    <cfRule type="containsText" dxfId="437" priority="947" operator="containsText" text="Alto">
      <formula>NOT(ISERROR(SEARCH("Alto",N10)))</formula>
    </cfRule>
    <cfRule type="containsText" dxfId="436" priority="948" operator="containsText" text="Bajo">
      <formula>NOT(ISERROR(SEARCH("Bajo",N10)))</formula>
    </cfRule>
  </conditionalFormatting>
  <conditionalFormatting sqref="N35:O35 N37:O37 N40 N44 N47 N49 N51 N53 N55:N56">
    <cfRule type="containsText" dxfId="435" priority="171" operator="containsText" text="Moderado">
      <formula>NOT(ISERROR(SEARCH("Moderado",N35)))</formula>
    </cfRule>
    <cfRule type="containsText" dxfId="434" priority="170" operator="containsText" text="Bajo">
      <formula>NOT(ISERROR(SEARCH("Bajo",N35)))</formula>
    </cfRule>
    <cfRule type="containsText" dxfId="433" priority="169" operator="containsText" text="Alto">
      <formula>NOT(ISERROR(SEARCH("Alto",N35)))</formula>
    </cfRule>
    <cfRule type="containsText" dxfId="432" priority="168" operator="containsText" text="Extremo">
      <formula>NOT(ISERROR(SEARCH("Extremo",N35)))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5"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384" operator="containsText" id="{D4158494-FAE5-4853-A580-52567E2FD023}">
            <xm:f>NOT(ISERROR(SEARCH('8- Políticas de Administración '!$B$5,H10)))</xm:f>
            <xm:f>'8- Políticas de Administración '!$B$5</xm:f>
            <x14:dxf>
              <font>
                <color rgb="FF006100"/>
              </font>
              <fill>
                <patternFill>
                  <bgColor rgb="FFC6EFCE"/>
                </patternFill>
              </fill>
            </x14:dxf>
          </x14:cfRule>
          <xm:sqref>H10:H11 H13 H16 H20 H25 H30</xm:sqref>
        </x14:conditionalFormatting>
        <x14:conditionalFormatting xmlns:xm="http://schemas.microsoft.com/office/excel/2006/main">
          <x14:cfRule type="containsText" priority="198" operator="containsText" id="{6DDFDD29-E92C-4E1D-8583-591C5705F954}">
            <xm:f>NOT(ISERROR(SEARCH('8- Políticas de Administración '!$B$5,H35)))</xm:f>
            <xm:f>'8- Políticas de Administración '!$B$5</xm:f>
            <x14:dxf>
              <font>
                <color rgb="FF9C0006"/>
              </font>
              <fill>
                <patternFill>
                  <bgColor rgb="FFFFC7CE"/>
                </patternFill>
              </fill>
            </x14:dxf>
          </x14:cfRule>
          <x14:cfRule type="containsText" priority="197" operator="containsText" id="{C56E7B71-A1CA-4864-BA3D-797CEBBE91F8}">
            <xm:f>NOT(ISERROR(SEARCH('8- Políticas de Administración '!$B$5,H35)))</xm:f>
            <xm:f>'8- Políticas de Administración '!$B$5</xm:f>
            <x14:dxf>
              <font>
                <color rgb="FF006100"/>
              </font>
              <fill>
                <patternFill>
                  <bgColor rgb="FFC6EFCE"/>
                </patternFill>
              </fill>
            </x14:dxf>
          </x14:cfRule>
          <xm:sqref>H35</xm:sqref>
        </x14:conditionalFormatting>
        <x14:conditionalFormatting xmlns:xm="http://schemas.microsoft.com/office/excel/2006/main">
          <x14:cfRule type="containsText" priority="78" operator="containsText" id="{CE584C38-BA44-4DB7-88C8-49F0971CE670}">
            <xm:f>NOT(ISERROR(SEARCH('8- Políticas de Administración '!$B$5,H37)))</xm:f>
            <xm:f>'8- Políticas de Administración '!$B$5</xm:f>
            <x14:dxf>
              <font>
                <color rgb="FF006100"/>
              </font>
              <fill>
                <patternFill>
                  <bgColor rgb="FFC6EFCE"/>
                </patternFill>
              </fill>
            </x14:dxf>
          </x14:cfRule>
          <x14:cfRule type="containsText" priority="79" operator="containsText" id="{BF2D55B1-6190-4F9B-BA88-D48D0E66864C}">
            <xm:f>NOT(ISERROR(SEARCH('8- Políticas de Administración '!$B$5,H37)))</xm:f>
            <xm:f>'8- Políticas de Administración '!$B$5</xm:f>
            <x14:dxf>
              <font>
                <color rgb="FF9C0006"/>
              </font>
              <fill>
                <patternFill>
                  <bgColor rgb="FFFFC7CE"/>
                </patternFill>
              </fill>
            </x14:dxf>
          </x14:cfRule>
          <xm:sqref>H37 H40 H44 H47 H49 H51 H53 H55:H56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7"/>
  <sheetViews>
    <sheetView showGridLines="0" topLeftCell="N7" zoomScale="60" zoomScaleNormal="60" zoomScalePageLayoutView="70" workbookViewId="0">
      <pane ySplit="3" topLeftCell="A17" activePane="bottomLeft" state="frozen"/>
      <selection activeCell="A7" sqref="A7"/>
      <selection pane="bottomLeft" activeCell="C44" sqref="C44"/>
    </sheetView>
  </sheetViews>
  <sheetFormatPr baseColWidth="10" defaultColWidth="11.44140625" defaultRowHeight="14.4"/>
  <cols>
    <col min="1" max="1" width="7" customWidth="1"/>
    <col min="2" max="2" width="35.88671875" customWidth="1"/>
    <col min="3" max="3" width="52.5546875" style="261" customWidth="1"/>
    <col min="4" max="4" width="5" style="245" hidden="1" customWidth="1"/>
    <col min="5" max="5" width="43.88671875" style="245" customWidth="1"/>
    <col min="7" max="7" width="12.33203125" bestFit="1" customWidth="1"/>
    <col min="8" max="8" width="14.6640625" bestFit="1" customWidth="1"/>
    <col min="9" max="9" width="13.5546875" customWidth="1"/>
    <col min="10" max="10" width="8.5546875" hidden="1" customWidth="1"/>
    <col min="11" max="11" width="11.6640625" customWidth="1"/>
    <col min="12" max="12" width="52.44140625" style="245" customWidth="1"/>
    <col min="13" max="13" width="42.6640625" customWidth="1"/>
    <col min="14" max="14" width="12.109375" customWidth="1"/>
    <col min="15" max="15" width="32.44140625" customWidth="1"/>
    <col min="16" max="16" width="10" customWidth="1"/>
    <col min="17" max="17" width="11.88671875" customWidth="1"/>
    <col min="18" max="18" width="11.88671875" hidden="1" customWidth="1"/>
    <col min="19" max="19" width="11.88671875" customWidth="1"/>
    <col min="20" max="20" width="26.33203125" style="37" customWidth="1"/>
    <col min="21" max="21" width="18.5546875" style="36" customWidth="1"/>
    <col min="22" max="22" width="22.5546875" style="38" customWidth="1"/>
    <col min="23" max="278" width="11.44140625" style="16"/>
    <col min="279" max="16384" width="11.44140625" style="21"/>
  </cols>
  <sheetData>
    <row r="1" spans="1:278" s="18" customFormat="1" ht="28.8" thickTop="1">
      <c r="A1" s="570"/>
      <c r="B1" s="571"/>
      <c r="C1" s="572"/>
      <c r="D1" s="246"/>
      <c r="E1" s="566" t="s">
        <v>459</v>
      </c>
      <c r="F1" s="567"/>
      <c r="G1" s="567"/>
      <c r="H1" s="567"/>
      <c r="I1" s="567"/>
      <c r="J1" s="567"/>
      <c r="K1" s="567"/>
      <c r="L1" s="567"/>
      <c r="M1" s="567"/>
      <c r="N1" s="567"/>
      <c r="O1" s="567"/>
      <c r="P1" s="567"/>
      <c r="Q1" s="567"/>
      <c r="R1" s="567"/>
      <c r="S1" s="567"/>
      <c r="T1" s="567"/>
      <c r="U1" s="567"/>
      <c r="V1" s="56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8.2">
      <c r="A2" s="573"/>
      <c r="B2" s="487"/>
      <c r="C2" s="574"/>
      <c r="D2" s="246"/>
      <c r="E2" s="568"/>
      <c r="F2" s="569"/>
      <c r="G2" s="569"/>
      <c r="H2" s="569"/>
      <c r="I2" s="569"/>
      <c r="J2" s="569"/>
      <c r="K2" s="569"/>
      <c r="L2" s="569"/>
      <c r="M2" s="569"/>
      <c r="N2" s="569"/>
      <c r="O2" s="569"/>
      <c r="P2" s="569"/>
      <c r="Q2" s="569"/>
      <c r="R2" s="569"/>
      <c r="S2" s="569"/>
      <c r="T2" s="569"/>
      <c r="U2" s="569"/>
      <c r="V2" s="569"/>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8.2">
      <c r="A3" s="573"/>
      <c r="B3" s="487"/>
      <c r="C3" s="574"/>
      <c r="D3" s="247"/>
      <c r="E3" s="568"/>
      <c r="F3" s="569"/>
      <c r="G3" s="569"/>
      <c r="H3" s="569"/>
      <c r="I3" s="569"/>
      <c r="J3" s="569"/>
      <c r="K3" s="569"/>
      <c r="L3" s="569"/>
      <c r="M3" s="569"/>
      <c r="N3" s="569"/>
      <c r="O3" s="569"/>
      <c r="P3" s="569"/>
      <c r="Q3" s="569"/>
      <c r="R3" s="569"/>
      <c r="S3" s="569"/>
      <c r="T3" s="569"/>
      <c r="U3" s="569"/>
      <c r="V3" s="569"/>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52.5" customHeight="1">
      <c r="A4" s="588" t="s">
        <v>340</v>
      </c>
      <c r="B4" s="588"/>
      <c r="C4" s="589" t="s">
        <v>341</v>
      </c>
      <c r="D4" s="590"/>
      <c r="E4" s="590"/>
      <c r="F4" s="590"/>
      <c r="G4" s="590"/>
      <c r="H4" s="590"/>
      <c r="I4" s="590"/>
      <c r="J4" s="590"/>
      <c r="K4" s="590"/>
      <c r="L4" s="590"/>
      <c r="M4" s="590"/>
      <c r="N4" s="590"/>
      <c r="O4" s="590"/>
      <c r="P4" s="590"/>
      <c r="Q4" s="590"/>
      <c r="R4" s="590"/>
      <c r="S4" s="590"/>
      <c r="T4" s="590"/>
      <c r="U4" s="590"/>
      <c r="V4" s="590"/>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68.400000000000006" customHeight="1">
      <c r="A5" s="588" t="s">
        <v>342</v>
      </c>
      <c r="B5" s="588"/>
      <c r="C5" s="589"/>
      <c r="D5" s="589"/>
      <c r="E5" s="589"/>
      <c r="F5" s="589"/>
      <c r="G5" s="589"/>
      <c r="H5" s="589"/>
      <c r="I5" s="589"/>
      <c r="J5" s="589"/>
      <c r="K5" s="589"/>
      <c r="L5" s="589"/>
      <c r="M5" s="589"/>
      <c r="N5" s="589"/>
      <c r="O5" s="589"/>
      <c r="P5" s="589"/>
      <c r="Q5" s="589"/>
      <c r="R5" s="589"/>
      <c r="S5" s="589"/>
      <c r="T5" s="589"/>
      <c r="U5" s="589"/>
      <c r="V5" s="589"/>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60.75" customHeight="1">
      <c r="A6" s="588" t="s">
        <v>343</v>
      </c>
      <c r="B6" s="588"/>
      <c r="C6" s="590"/>
      <c r="D6" s="590"/>
      <c r="E6" s="590"/>
      <c r="F6" s="590"/>
      <c r="G6" s="590"/>
      <c r="H6" s="590"/>
      <c r="I6" s="590"/>
      <c r="J6" s="590"/>
      <c r="K6" s="590"/>
      <c r="L6" s="590"/>
      <c r="M6" s="590"/>
      <c r="N6" s="590"/>
      <c r="O6" s="590"/>
      <c r="P6" s="590"/>
      <c r="Q6" s="590"/>
      <c r="R6" s="590"/>
      <c r="S6" s="590"/>
      <c r="T6" s="590"/>
      <c r="U6" s="590"/>
      <c r="V6" s="590"/>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thickBot="1">
      <c r="A7" s="575" t="s">
        <v>344</v>
      </c>
      <c r="B7" s="575"/>
      <c r="C7" s="575"/>
      <c r="D7" s="576" t="s">
        <v>460</v>
      </c>
      <c r="E7" s="522"/>
      <c r="F7" s="522"/>
      <c r="G7" s="522"/>
      <c r="H7" s="522"/>
      <c r="I7" s="522"/>
      <c r="J7" s="522"/>
      <c r="K7" s="522"/>
      <c r="L7" s="522"/>
      <c r="M7" s="522"/>
      <c r="N7" s="522"/>
      <c r="O7" s="522"/>
      <c r="P7" s="522"/>
      <c r="Q7" s="522"/>
      <c r="R7" s="523"/>
      <c r="S7" s="122"/>
      <c r="T7" s="575" t="s">
        <v>461</v>
      </c>
      <c r="U7" s="575"/>
      <c r="V7" s="575"/>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77" t="s">
        <v>349</v>
      </c>
      <c r="B8" s="578" t="s">
        <v>462</v>
      </c>
      <c r="C8" s="580" t="s">
        <v>345</v>
      </c>
      <c r="D8" s="582" t="s">
        <v>463</v>
      </c>
      <c r="E8" s="584" t="s">
        <v>315</v>
      </c>
      <c r="F8" s="585" t="s">
        <v>464</v>
      </c>
      <c r="G8" s="586"/>
      <c r="H8" s="586"/>
      <c r="I8" s="586"/>
      <c r="J8" s="586"/>
      <c r="K8" s="587"/>
      <c r="L8" s="585" t="s">
        <v>465</v>
      </c>
      <c r="M8" s="586"/>
      <c r="N8" s="586"/>
      <c r="O8" s="586"/>
      <c r="P8" s="586"/>
      <c r="Q8" s="586"/>
      <c r="R8" s="586"/>
      <c r="S8" s="587"/>
      <c r="T8" s="57"/>
      <c r="U8" s="58"/>
      <c r="V8" s="86" t="s">
        <v>466</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89"/>
      <c r="B9" s="579"/>
      <c r="C9" s="581"/>
      <c r="D9" s="583"/>
      <c r="E9" s="498"/>
      <c r="F9" s="49" t="s">
        <v>317</v>
      </c>
      <c r="G9" s="49" t="s">
        <v>319</v>
      </c>
      <c r="H9" s="49" t="s">
        <v>467</v>
      </c>
      <c r="I9" s="49" t="s">
        <v>321</v>
      </c>
      <c r="J9" s="147" t="s">
        <v>468</v>
      </c>
      <c r="K9" s="49" t="s">
        <v>327</v>
      </c>
      <c r="L9" s="49" t="s">
        <v>469</v>
      </c>
      <c r="M9" s="121" t="s">
        <v>324</v>
      </c>
      <c r="N9" s="49" t="s">
        <v>470</v>
      </c>
      <c r="O9" s="49" t="s">
        <v>471</v>
      </c>
      <c r="P9" s="49" t="s">
        <v>472</v>
      </c>
      <c r="Q9" s="49" t="s">
        <v>473</v>
      </c>
      <c r="R9" s="147" t="s">
        <v>468</v>
      </c>
      <c r="S9" s="49" t="s">
        <v>474</v>
      </c>
      <c r="T9" s="51" t="s">
        <v>329</v>
      </c>
      <c r="U9" s="51" t="s">
        <v>331</v>
      </c>
      <c r="V9" s="52" t="s">
        <v>475</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27.6">
      <c r="A10" s="461">
        <v>1</v>
      </c>
      <c r="B10" s="449" t="str">
        <f>'5- Identificación de Riesgos'!B10</f>
        <v>Incremento de enfermedades laborales</v>
      </c>
      <c r="C10" s="248" t="str">
        <f>'5- Identificación de Riesgos'!D10</f>
        <v>1. Falta de prevención de parte de los servidores judiales.</v>
      </c>
      <c r="D10" s="149"/>
      <c r="E10" s="249" t="s">
        <v>476</v>
      </c>
      <c r="F10" s="149" t="s">
        <v>477</v>
      </c>
      <c r="G10" s="149" t="s">
        <v>477</v>
      </c>
      <c r="H10" s="149" t="s">
        <v>477</v>
      </c>
      <c r="I10" s="149" t="s">
        <v>477</v>
      </c>
      <c r="J10" s="153">
        <f>COUNTIF(F10:I10,"SI")/4</f>
        <v>1</v>
      </c>
      <c r="K10" s="559">
        <f>AVERAGE(J10:J12)</f>
        <v>1</v>
      </c>
      <c r="L10" s="207" t="str">
        <f>'5- Identificación de Riesgos'!I10</f>
        <v>Interrupción o afectación en la prestación del servicio judicial</v>
      </c>
      <c r="M10" s="161" t="s">
        <v>478</v>
      </c>
      <c r="N10" s="149" t="s">
        <v>477</v>
      </c>
      <c r="O10" s="149" t="s">
        <v>477</v>
      </c>
      <c r="P10" s="149" t="s">
        <v>477</v>
      </c>
      <c r="Q10" s="149" t="s">
        <v>477</v>
      </c>
      <c r="R10" s="153">
        <f>SUM(COUNTIF(N10,"SI")*25%,COUNTIF(O10,"SI")*40%,COUNTIF(P10,"SI")*25%,COUNTIF(Q10,"SI")*10%)</f>
        <v>1</v>
      </c>
      <c r="S10" s="559">
        <f>AVERAGE(R10:R12)</f>
        <v>1</v>
      </c>
      <c r="T10" s="45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57" t="str">
        <f>CONCATENATE(VLOOKUP((LEFT(T10,LEN(T10)-4)&amp;LEFT(U10,LEN(U10)-4)),'9- Matriz de Calor '!$D$18:$E$42,2,0)," - ",RIGHT(T10,1)*RIGHT(U10,1))</f>
        <v>Bajo - 2</v>
      </c>
    </row>
    <row r="11" spans="1:278" ht="46.5" customHeight="1">
      <c r="A11" s="592"/>
      <c r="B11" s="452"/>
      <c r="C11" s="248" t="str">
        <f>'5- Identificación de Riesgos'!D11</f>
        <v>2.  Falta compañamiento psicológico por parte de la Rama Judicial</v>
      </c>
      <c r="D11" s="182"/>
      <c r="E11" s="249" t="s">
        <v>479</v>
      </c>
      <c r="F11" s="182" t="s">
        <v>477</v>
      </c>
      <c r="G11" s="182" t="s">
        <v>477</v>
      </c>
      <c r="H11" s="182" t="s">
        <v>477</v>
      </c>
      <c r="I11" s="182" t="s">
        <v>477</v>
      </c>
      <c r="J11" s="267"/>
      <c r="K11" s="591"/>
      <c r="L11" s="270" t="str">
        <f>'5- Identificación de Riesgos'!I11</f>
        <v>Interrupción o afectación en la prestación del servicio judicial</v>
      </c>
      <c r="M11" s="271" t="s">
        <v>480</v>
      </c>
      <c r="N11" s="182" t="s">
        <v>477</v>
      </c>
      <c r="O11" s="182" t="s">
        <v>477</v>
      </c>
      <c r="P11" s="182" t="s">
        <v>477</v>
      </c>
      <c r="Q11" s="182" t="s">
        <v>477</v>
      </c>
      <c r="R11" s="267"/>
      <c r="S11" s="561"/>
      <c r="T11" s="541"/>
      <c r="U11" s="452"/>
      <c r="V11" s="537"/>
    </row>
    <row r="12" spans="1:278" ht="28.8">
      <c r="A12" s="462"/>
      <c r="B12" s="451"/>
      <c r="C12" s="250" t="str">
        <f>'5- Identificación de Riesgos'!D12</f>
        <v>2. Insuficiencia en el desarrollo de actividades de promoción y prevención.</v>
      </c>
      <c r="D12" s="208"/>
      <c r="E12" s="251" t="s">
        <v>481</v>
      </c>
      <c r="F12" s="208" t="s">
        <v>477</v>
      </c>
      <c r="G12" s="208" t="s">
        <v>477</v>
      </c>
      <c r="H12" s="208" t="s">
        <v>477</v>
      </c>
      <c r="I12" s="208" t="s">
        <v>477</v>
      </c>
      <c r="J12" s="210">
        <f t="shared" ref="J12:J15" si="0">COUNTIF(F12:I12,"SI")/4</f>
        <v>1</v>
      </c>
      <c r="K12" s="552"/>
      <c r="L12" s="186" t="str">
        <f>'5- Identificación de Riesgos'!I12</f>
        <v>Interrupción o afectación en la prestación del servicio judicial</v>
      </c>
      <c r="M12" s="162" t="s">
        <v>482</v>
      </c>
      <c r="N12" s="208" t="s">
        <v>477</v>
      </c>
      <c r="O12" s="208" t="s">
        <v>477</v>
      </c>
      <c r="P12" s="208" t="s">
        <v>477</v>
      </c>
      <c r="Q12" s="208" t="s">
        <v>477</v>
      </c>
      <c r="R12" s="210">
        <f t="shared" ref="R12:R15" si="1">SUM(COUNTIF(N12,"SI")*25%,COUNTIF(O12,"SI")*40%,COUNTIF(P12,"SI")*25%,COUNTIF(Q12,"SI")*10%)</f>
        <v>1</v>
      </c>
      <c r="S12" s="552"/>
      <c r="T12" s="456"/>
      <c r="U12" s="451"/>
      <c r="V12" s="458"/>
    </row>
    <row r="13" spans="1:278" ht="45" customHeight="1">
      <c r="A13" s="481">
        <f>'5- Identificación de Riesgos'!A13</f>
        <v>2</v>
      </c>
      <c r="B13" s="525" t="str">
        <f>'5- Identificación de Riesgos'!B13</f>
        <v>Incumplimiento Requisitos Legales Aplicables.</v>
      </c>
      <c r="C13" s="252" t="str">
        <f>'5- Identificación de Riesgos'!D13</f>
        <v>1. Desconocimiento de la normatividad legal.</v>
      </c>
      <c r="D13" s="151"/>
      <c r="E13" s="253" t="s">
        <v>483</v>
      </c>
      <c r="F13" s="151" t="s">
        <v>477</v>
      </c>
      <c r="G13" s="151" t="s">
        <v>477</v>
      </c>
      <c r="H13" s="151" t="s">
        <v>477</v>
      </c>
      <c r="I13" s="151" t="s">
        <v>484</v>
      </c>
      <c r="J13" s="211">
        <f t="shared" si="0"/>
        <v>0.75</v>
      </c>
      <c r="K13" s="551">
        <f>AVERAGE(J13:J15)</f>
        <v>0.75</v>
      </c>
      <c r="L13" s="525" t="str">
        <f>'5- Identificación de Riesgos'!I13</f>
        <v>Afectación Económica</v>
      </c>
      <c r="M13" s="166" t="s">
        <v>485</v>
      </c>
      <c r="N13" s="151"/>
      <c r="O13" s="151"/>
      <c r="P13" s="151"/>
      <c r="Q13" s="151"/>
      <c r="R13" s="211">
        <f t="shared" si="1"/>
        <v>0</v>
      </c>
      <c r="S13" s="551">
        <f>AVERAGE(R13:R15)</f>
        <v>0</v>
      </c>
      <c r="T13" s="478"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525"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Moderado - 3</v>
      </c>
      <c r="V13" s="469" t="str">
        <f>CONCATENATE(VLOOKUP((LEFT(T13,LEN(T13)-4)&amp;LEFT(U13,LEN(U13)-4)),'9- Matriz de Calor '!$D$18:$E$42,2,0)," - ",RIGHT(T13,1)*RIGHT(U13,1))</f>
        <v>Moderado - 3</v>
      </c>
    </row>
    <row r="14" spans="1:278" ht="45" customHeight="1">
      <c r="A14" s="482"/>
      <c r="B14" s="450"/>
      <c r="C14" s="254" t="str">
        <f>'5- Identificación de Riesgos'!D14</f>
        <v>2. Falta de recursos técnicos y financieros para la implementación del SG-SST.</v>
      </c>
      <c r="D14" s="150"/>
      <c r="E14" s="150" t="s">
        <v>486</v>
      </c>
      <c r="F14" s="150" t="s">
        <v>477</v>
      </c>
      <c r="G14" s="150" t="s">
        <v>477</v>
      </c>
      <c r="H14" s="150" t="s">
        <v>477</v>
      </c>
      <c r="I14" s="150" t="s">
        <v>484</v>
      </c>
      <c r="J14" s="152">
        <f t="shared" si="0"/>
        <v>0.75</v>
      </c>
      <c r="K14" s="565"/>
      <c r="L14" s="450"/>
      <c r="M14" s="163"/>
      <c r="N14" s="150"/>
      <c r="O14" s="150"/>
      <c r="P14" s="150"/>
      <c r="Q14" s="150"/>
      <c r="R14" s="152">
        <f t="shared" si="1"/>
        <v>0</v>
      </c>
      <c r="S14" s="565"/>
      <c r="T14" s="479"/>
      <c r="U14" s="450"/>
      <c r="V14" s="470"/>
    </row>
    <row r="15" spans="1:278" ht="28.8">
      <c r="A15" s="482"/>
      <c r="B15" s="450"/>
      <c r="C15" s="254" t="str">
        <f>'5- Identificación de Riesgos'!D15</f>
        <v>3. Falta de competencias del personal contratado.</v>
      </c>
      <c r="D15" s="150"/>
      <c r="E15" s="253" t="s">
        <v>487</v>
      </c>
      <c r="F15" s="150" t="s">
        <v>477</v>
      </c>
      <c r="G15" s="150" t="s">
        <v>477</v>
      </c>
      <c r="H15" s="150" t="s">
        <v>477</v>
      </c>
      <c r="I15" s="150" t="s">
        <v>484</v>
      </c>
      <c r="J15" s="152">
        <f t="shared" si="0"/>
        <v>0.75</v>
      </c>
      <c r="K15" s="565"/>
      <c r="L15" s="150" t="str">
        <f>'5- Identificación de Riesgos'!I15</f>
        <v>Afectación de reputacion,imagén,  credibilidad, satisfacción de usuarios y PI</v>
      </c>
      <c r="M15" s="163"/>
      <c r="N15" s="150"/>
      <c r="O15" s="150"/>
      <c r="P15" s="150"/>
      <c r="Q15" s="150"/>
      <c r="R15" s="152">
        <f t="shared" si="1"/>
        <v>0</v>
      </c>
      <c r="S15" s="565"/>
      <c r="T15" s="479"/>
      <c r="U15" s="450"/>
      <c r="V15" s="470"/>
    </row>
    <row r="16" spans="1:278" ht="28.8">
      <c r="A16" s="461">
        <f>'5- Identificación de Riesgos'!A16:A19</f>
        <v>3</v>
      </c>
      <c r="B16" s="557" t="str">
        <f>'5- Identificación de Riesgos'!B16</f>
        <v>Incumplimiento Plan Trabajo.</v>
      </c>
      <c r="C16" s="255" t="str">
        <f>'5- Identificación de Riesgos'!D16</f>
        <v>1. Falta de recursos técnicos y financieros para la implementación del SG-SST.</v>
      </c>
      <c r="D16" s="149"/>
      <c r="E16" s="249" t="s">
        <v>488</v>
      </c>
      <c r="F16" s="149" t="s">
        <v>477</v>
      </c>
      <c r="G16" s="149" t="s">
        <v>477</v>
      </c>
      <c r="H16" s="149" t="s">
        <v>477</v>
      </c>
      <c r="I16" s="149" t="s">
        <v>484</v>
      </c>
      <c r="J16" s="153">
        <f t="shared" ref="J16:J19" si="2">COUNTIF(F16:I16,"SI")/4</f>
        <v>0.75</v>
      </c>
      <c r="K16" s="559">
        <f>AVERAGE(J16:J19)</f>
        <v>0.75</v>
      </c>
      <c r="L16" s="149" t="str">
        <f>'5- Identificación de Riesgos'!I16</f>
        <v>Incumplimiento de las metas establecidas</v>
      </c>
      <c r="M16" s="161"/>
      <c r="N16" s="149"/>
      <c r="O16" s="149"/>
      <c r="P16" s="149"/>
      <c r="Q16" s="149"/>
      <c r="R16" s="153">
        <f t="shared" ref="R16:R19" si="3">SUM(COUNTIF(N16,"SI")*25%,COUNTIF(O16,"SI")*40%,COUNTIF(P16,"SI")*25%,COUNTIF(Q16,"SI")*10%)</f>
        <v>0</v>
      </c>
      <c r="S16" s="559">
        <f>AVERAGE(R16:R19)</f>
        <v>0</v>
      </c>
      <c r="T16" s="455"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49"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57" t="str">
        <f>CONCATENATE(VLOOKUP((LEFT(T16,LEN(T16)-4)&amp;LEFT(U16,LEN(U16)-4)),'9- Matriz de Calor '!$D$18:$E$42,2,0)," - ",RIGHT(T16,1)*RIGHT(U16,1))</f>
        <v>Bajo - 2</v>
      </c>
    </row>
    <row r="17" spans="1:22" ht="30" customHeight="1">
      <c r="A17" s="482"/>
      <c r="B17" s="452"/>
      <c r="C17" s="254" t="str">
        <f>'5- Identificación de Riesgos'!D17</f>
        <v>2. Falta de seguimiento y control a la ejecución del plan anual SST.</v>
      </c>
      <c r="D17" s="150"/>
      <c r="E17" s="253" t="s">
        <v>489</v>
      </c>
      <c r="F17" s="150" t="s">
        <v>477</v>
      </c>
      <c r="G17" s="150" t="s">
        <v>477</v>
      </c>
      <c r="H17" s="150" t="s">
        <v>477</v>
      </c>
      <c r="I17" s="150" t="s">
        <v>484</v>
      </c>
      <c r="J17" s="152">
        <f t="shared" si="2"/>
        <v>0.75</v>
      </c>
      <c r="K17" s="565"/>
      <c r="L17" s="149" t="str">
        <f>'5- Identificación de Riesgos'!I17</f>
        <v>Incumplimiento de las metas establecidas</v>
      </c>
      <c r="M17" s="163"/>
      <c r="N17" s="150"/>
      <c r="O17" s="150"/>
      <c r="P17" s="150"/>
      <c r="Q17" s="150"/>
      <c r="R17" s="152">
        <f t="shared" si="3"/>
        <v>0</v>
      </c>
      <c r="S17" s="565"/>
      <c r="T17" s="479"/>
      <c r="U17" s="450"/>
      <c r="V17" s="470"/>
    </row>
    <row r="18" spans="1:22" ht="45" customHeight="1">
      <c r="A18" s="482"/>
      <c r="B18" s="452"/>
      <c r="C18" s="254" t="str">
        <f>'5- Identificación de Riesgos'!D18</f>
        <v>3. Perfil inadecuado para el cargo o alta rotación de servidores judiciales con rol y responsabilidades del SG-SST.</v>
      </c>
      <c r="D18" s="150"/>
      <c r="E18" s="256" t="s">
        <v>490</v>
      </c>
      <c r="F18" s="150" t="s">
        <v>477</v>
      </c>
      <c r="G18" s="150" t="s">
        <v>477</v>
      </c>
      <c r="H18" s="150" t="s">
        <v>477</v>
      </c>
      <c r="I18" s="150" t="s">
        <v>484</v>
      </c>
      <c r="J18" s="152">
        <f t="shared" si="2"/>
        <v>0.75</v>
      </c>
      <c r="K18" s="565"/>
      <c r="L18" s="150" t="str">
        <f>'5- Identificación de Riesgos'!I18</f>
        <v>Interrupción o afectación en la prestación del servicio administrativo</v>
      </c>
      <c r="M18" s="163"/>
      <c r="N18" s="150"/>
      <c r="O18" s="150"/>
      <c r="P18" s="150"/>
      <c r="Q18" s="150"/>
      <c r="R18" s="152">
        <f t="shared" si="3"/>
        <v>0</v>
      </c>
      <c r="S18" s="565"/>
      <c r="T18" s="479"/>
      <c r="U18" s="450"/>
      <c r="V18" s="470"/>
    </row>
    <row r="19" spans="1:22" ht="28.8">
      <c r="A19" s="482"/>
      <c r="B19" s="558"/>
      <c r="C19" s="250" t="str">
        <f>'5- Identificación de Riesgos'!D19</f>
        <v>4. Baja participación e interés de los grupos del apoyo del SG-SST.</v>
      </c>
      <c r="D19" s="150"/>
      <c r="E19" s="256" t="s">
        <v>491</v>
      </c>
      <c r="F19" s="150" t="s">
        <v>477</v>
      </c>
      <c r="G19" s="150" t="s">
        <v>477</v>
      </c>
      <c r="H19" s="150" t="s">
        <v>477</v>
      </c>
      <c r="I19" s="150" t="s">
        <v>484</v>
      </c>
      <c r="J19" s="152">
        <f t="shared" si="2"/>
        <v>0.75</v>
      </c>
      <c r="K19" s="565"/>
      <c r="L19" s="208" t="str">
        <f>'5- Identificación de Riesgos'!I19</f>
        <v>Incumplimiento de las metas establecidas</v>
      </c>
      <c r="M19" s="163"/>
      <c r="N19" s="150"/>
      <c r="O19" s="150"/>
      <c r="P19" s="150"/>
      <c r="Q19" s="150"/>
      <c r="R19" s="152">
        <f t="shared" si="3"/>
        <v>0</v>
      </c>
      <c r="S19" s="565"/>
      <c r="T19" s="479"/>
      <c r="U19" s="450"/>
      <c r="V19" s="470"/>
    </row>
    <row r="20" spans="1:22" ht="28.8">
      <c r="A20" s="461">
        <f>'5- Identificación de Riesgos'!A20:A24</f>
        <v>4</v>
      </c>
      <c r="B20" s="449" t="str">
        <f>'5- Identificación de Riesgos'!B20</f>
        <v>Insuficiente identificación de peligros y valoración de riesgos en las sedes judiciales.</v>
      </c>
      <c r="C20" s="252" t="str">
        <f>'5- Identificación de Riesgos'!D20</f>
        <v>1. Limitación de recursos para la ejecución de actividades del Plan de Trabajo Anual.</v>
      </c>
      <c r="D20" s="149"/>
      <c r="E20" s="249" t="s">
        <v>492</v>
      </c>
      <c r="F20" s="149" t="s">
        <v>477</v>
      </c>
      <c r="G20" s="149" t="s">
        <v>477</v>
      </c>
      <c r="H20" s="149" t="s">
        <v>477</v>
      </c>
      <c r="I20" s="149" t="s">
        <v>484</v>
      </c>
      <c r="J20" s="153">
        <f t="shared" ref="J20:J29" si="4">COUNTIF(F20:I20,"SI")/4</f>
        <v>0.75</v>
      </c>
      <c r="K20" s="559">
        <f>AVERAGE(J20:J24)</f>
        <v>0.75</v>
      </c>
      <c r="L20" s="151" t="str">
        <f>'5- Identificación de Riesgos'!I20</f>
        <v>Incumplimiento de las metas establecidas</v>
      </c>
      <c r="M20" s="161"/>
      <c r="N20" s="149"/>
      <c r="O20" s="149"/>
      <c r="P20" s="149"/>
      <c r="Q20" s="149"/>
      <c r="R20" s="153">
        <f t="shared" ref="R20:R29" si="5">SUM(COUNTIF(N20,"SI")*25%,COUNTIF(O20,"SI")*40%,COUNTIF(P20,"SI")*25%,COUNTIF(Q20,"SI")*10%)</f>
        <v>0</v>
      </c>
      <c r="S20" s="559">
        <f>AVERAGE(R20:R24)</f>
        <v>0</v>
      </c>
      <c r="T20" s="45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4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57" t="str">
        <f>CONCATENATE(VLOOKUP((LEFT(T20,LEN(T20)-4)&amp;LEFT(U20,LEN(U20)-4)),'9- Matriz de Calor '!$D$18:$E$42,2,0)," - ",RIGHT(T20,1)*RIGHT(U20,1))</f>
        <v>Moderado - 6</v>
      </c>
    </row>
    <row r="21" spans="1:22" ht="43.2">
      <c r="A21" s="482"/>
      <c r="B21" s="450"/>
      <c r="C21" s="254" t="str">
        <f>'5- Identificación de Riesgos'!D21</f>
        <v>2. No inclusión de actividades de apropiación de Planes de Emergencia y Matrices de Identificación de Peligros y Valoración de Riesgos.</v>
      </c>
      <c r="D21" s="150"/>
      <c r="E21" s="253" t="s">
        <v>493</v>
      </c>
      <c r="F21" s="150" t="s">
        <v>477</v>
      </c>
      <c r="G21" s="150" t="s">
        <v>477</v>
      </c>
      <c r="H21" s="150" t="s">
        <v>477</v>
      </c>
      <c r="I21" s="150" t="s">
        <v>484</v>
      </c>
      <c r="J21" s="152">
        <f t="shared" si="4"/>
        <v>0.75</v>
      </c>
      <c r="K21" s="565"/>
      <c r="L21" s="151" t="str">
        <f>'5- Identificación de Riesgos'!I21</f>
        <v>Incumplimiento de las metas establecidas</v>
      </c>
      <c r="M21" s="239"/>
      <c r="N21" s="150"/>
      <c r="O21" s="150"/>
      <c r="P21" s="150"/>
      <c r="Q21" s="150"/>
      <c r="R21" s="152">
        <f t="shared" si="5"/>
        <v>0</v>
      </c>
      <c r="S21" s="565"/>
      <c r="T21" s="479"/>
      <c r="U21" s="450"/>
      <c r="V21" s="470"/>
    </row>
    <row r="22" spans="1:22" ht="45" customHeight="1">
      <c r="A22" s="482"/>
      <c r="B22" s="450"/>
      <c r="C22" s="254" t="str">
        <f>'5- Identificación de Riesgos'!D22</f>
        <v>3. Deficiencia y/o desactualización en las inspecciones técnicas a sedes judiciales (SST-ARL).</v>
      </c>
      <c r="D22" s="150"/>
      <c r="E22" s="256" t="s">
        <v>494</v>
      </c>
      <c r="F22" s="150" t="s">
        <v>477</v>
      </c>
      <c r="G22" s="150" t="s">
        <v>477</v>
      </c>
      <c r="H22" s="150" t="s">
        <v>477</v>
      </c>
      <c r="I22" s="150" t="s">
        <v>484</v>
      </c>
      <c r="J22" s="152">
        <f t="shared" si="4"/>
        <v>0.75</v>
      </c>
      <c r="K22" s="565"/>
      <c r="L22" s="151" t="str">
        <f>'5- Identificación de Riesgos'!I22</f>
        <v>Incumplimiento de las metas establecidas</v>
      </c>
      <c r="M22" s="163"/>
      <c r="N22" s="150"/>
      <c r="O22" s="150"/>
      <c r="P22" s="150"/>
      <c r="Q22" s="150"/>
      <c r="R22" s="152">
        <f t="shared" si="5"/>
        <v>0</v>
      </c>
      <c r="S22" s="565"/>
      <c r="T22" s="479"/>
      <c r="U22" s="450"/>
      <c r="V22" s="470"/>
    </row>
    <row r="23" spans="1:22" ht="45" customHeight="1">
      <c r="A23" s="482"/>
      <c r="B23" s="450"/>
      <c r="C23" s="254" t="str">
        <f>'5- Identificación de Riesgos'!D23</f>
        <v>4. Baja participación e interés de los grupos del apoyo del SG-SST.</v>
      </c>
      <c r="D23" s="150"/>
      <c r="E23" s="256" t="s">
        <v>495</v>
      </c>
      <c r="F23" s="150" t="s">
        <v>477</v>
      </c>
      <c r="G23" s="150" t="s">
        <v>477</v>
      </c>
      <c r="H23" s="150" t="s">
        <v>477</v>
      </c>
      <c r="I23" s="150" t="s">
        <v>484</v>
      </c>
      <c r="J23" s="152">
        <f t="shared" si="4"/>
        <v>0.75</v>
      </c>
      <c r="K23" s="565"/>
      <c r="L23" s="151" t="str">
        <f>'5- Identificación de Riesgos'!I23</f>
        <v>Incumplimiento de las metas establecidas</v>
      </c>
      <c r="M23" s="163"/>
      <c r="N23" s="150"/>
      <c r="O23" s="150"/>
      <c r="P23" s="150"/>
      <c r="Q23" s="150"/>
      <c r="R23" s="152">
        <f t="shared" si="5"/>
        <v>0</v>
      </c>
      <c r="S23" s="565"/>
      <c r="T23" s="479"/>
      <c r="U23" s="450"/>
      <c r="V23" s="470"/>
    </row>
    <row r="24" spans="1:22" ht="29.4" thickBot="1">
      <c r="A24" s="482"/>
      <c r="B24" s="450"/>
      <c r="C24" s="250" t="str">
        <f>'5- Identificación de Riesgos'!D24</f>
        <v xml:space="preserve">5. Desconocimiento y desinterés de los Servidores Judiciales frente al SG-SST. </v>
      </c>
      <c r="D24" s="150"/>
      <c r="E24" s="150" t="s">
        <v>496</v>
      </c>
      <c r="F24" s="150" t="s">
        <v>477</v>
      </c>
      <c r="G24" s="150" t="s">
        <v>477</v>
      </c>
      <c r="H24" s="150" t="s">
        <v>477</v>
      </c>
      <c r="I24" s="150" t="s">
        <v>484</v>
      </c>
      <c r="J24" s="152">
        <f t="shared" si="4"/>
        <v>0.75</v>
      </c>
      <c r="K24" s="565"/>
      <c r="L24" s="208" t="str">
        <f>'5- Identificación de Riesgos'!I24</f>
        <v>Afectación de reputacion,imagén,  credibilidad, satisfacción de usuarios y PI</v>
      </c>
      <c r="M24" s="163"/>
      <c r="N24" s="150"/>
      <c r="O24" s="150"/>
      <c r="P24" s="150"/>
      <c r="Q24" s="150"/>
      <c r="R24" s="152">
        <f t="shared" si="5"/>
        <v>0</v>
      </c>
      <c r="S24" s="565"/>
      <c r="T24" s="479"/>
      <c r="U24" s="450"/>
      <c r="V24" s="470"/>
    </row>
    <row r="25" spans="1:22" ht="28.8">
      <c r="A25" s="461">
        <f>'5- Identificación de Riesgos'!A25:A29</f>
        <v>5</v>
      </c>
      <c r="B25" s="449" t="str">
        <f>'5- Identificación de Riesgos'!B25</f>
        <v xml:space="preserve">Afectación a la salud y seguridad de los Servidores judiciales, por emergencia o desastre </v>
      </c>
      <c r="C25" s="248" t="str">
        <f>'5- Identificación de Riesgos'!D25</f>
        <v>1. Debilidad en las competencias de la Brigada de Emergencias.</v>
      </c>
      <c r="D25" s="149"/>
      <c r="E25" s="257" t="s">
        <v>497</v>
      </c>
      <c r="F25" s="149" t="s">
        <v>477</v>
      </c>
      <c r="G25" s="149" t="s">
        <v>477</v>
      </c>
      <c r="H25" s="149" t="s">
        <v>477</v>
      </c>
      <c r="I25" s="149" t="s">
        <v>484</v>
      </c>
      <c r="J25" s="153">
        <f t="shared" si="4"/>
        <v>0.75</v>
      </c>
      <c r="K25" s="559">
        <f>AVERAGE(J25:J29)</f>
        <v>0.75</v>
      </c>
      <c r="L25" s="149" t="str">
        <f>'5- Identificación de Riesgos'!I25</f>
        <v>Afectación de reputacion,imagén,  credibilidad, satisfacción de usuarios y PI</v>
      </c>
      <c r="M25" s="161"/>
      <c r="N25" s="149"/>
      <c r="O25" s="149"/>
      <c r="P25" s="149"/>
      <c r="Q25" s="149"/>
      <c r="R25" s="153">
        <f t="shared" si="5"/>
        <v>0</v>
      </c>
      <c r="S25" s="559">
        <f>AVERAGE(R25:R29)</f>
        <v>0.15</v>
      </c>
      <c r="T25" s="455"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49"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Menor - 2</v>
      </c>
      <c r="V25" s="457" t="str">
        <f>CONCATENATE(VLOOKUP((LEFT(T25,LEN(T25)-4)&amp;LEFT(U25,LEN(U25)-4)),'9- Matriz de Calor '!$D$18:$E$42,2,0)," - ",RIGHT(T25,1)*RIGHT(U25,1))</f>
        <v>Bajo - 2</v>
      </c>
    </row>
    <row r="26" spans="1:22" ht="28.8">
      <c r="A26" s="482"/>
      <c r="B26" s="450"/>
      <c r="C26" s="252" t="str">
        <f>'5- Identificación de Riesgos'!D26</f>
        <v>2. Omisión o faltante en el plan de emergencia.</v>
      </c>
      <c r="D26" s="150"/>
      <c r="E26" s="256" t="s">
        <v>498</v>
      </c>
      <c r="F26" s="150" t="s">
        <v>477</v>
      </c>
      <c r="G26" s="150" t="s">
        <v>477</v>
      </c>
      <c r="H26" s="150" t="s">
        <v>477</v>
      </c>
      <c r="I26" s="150" t="s">
        <v>484</v>
      </c>
      <c r="J26" s="152">
        <f t="shared" si="4"/>
        <v>0.75</v>
      </c>
      <c r="K26" s="565"/>
      <c r="L26" s="151" t="str">
        <f>'5- Identificación de Riesgos'!I26</f>
        <v>Afectación de reputacion,imagén,  credibilidad, satisfacción de usuarios y PI</v>
      </c>
      <c r="M26" s="163"/>
      <c r="N26" s="150"/>
      <c r="O26" s="150"/>
      <c r="P26" s="150"/>
      <c r="Q26" s="150"/>
      <c r="R26" s="152">
        <f t="shared" si="5"/>
        <v>0</v>
      </c>
      <c r="S26" s="565"/>
      <c r="T26" s="479"/>
      <c r="U26" s="450"/>
      <c r="V26" s="470"/>
    </row>
    <row r="27" spans="1:22" ht="40.5" customHeight="1">
      <c r="A27" s="482"/>
      <c r="B27" s="450"/>
      <c r="C27" s="252" t="str">
        <f>'5- Identificación de Riesgos'!D27</f>
        <v>3. Error en la ejecución del plan de emergencia.</v>
      </c>
      <c r="D27" s="150"/>
      <c r="E27" s="253" t="s">
        <v>499</v>
      </c>
      <c r="F27" s="150" t="s">
        <v>477</v>
      </c>
      <c r="G27" s="150" t="s">
        <v>477</v>
      </c>
      <c r="H27" s="150" t="s">
        <v>477</v>
      </c>
      <c r="I27" s="150" t="s">
        <v>484</v>
      </c>
      <c r="J27" s="152">
        <f t="shared" si="4"/>
        <v>0.75</v>
      </c>
      <c r="K27" s="565"/>
      <c r="L27" s="151" t="str">
        <f>'5- Identificación de Riesgos'!I27</f>
        <v>Incumplimiento de las metas establecidas</v>
      </c>
      <c r="M27" s="163"/>
      <c r="N27" s="150"/>
      <c r="O27" s="150"/>
      <c r="P27" s="150"/>
      <c r="Q27" s="150"/>
      <c r="R27" s="152">
        <f t="shared" si="5"/>
        <v>0</v>
      </c>
      <c r="S27" s="565"/>
      <c r="T27" s="479"/>
      <c r="U27" s="450"/>
      <c r="V27" s="470"/>
    </row>
    <row r="28" spans="1:22" ht="28.8">
      <c r="A28" s="482"/>
      <c r="B28" s="450"/>
      <c r="C28" s="252" t="str">
        <f>'5- Identificación de Riesgos'!D28</f>
        <v>4. Desconocimiento del plan de emergencia.</v>
      </c>
      <c r="D28" s="150"/>
      <c r="E28" s="256" t="s">
        <v>500</v>
      </c>
      <c r="F28" s="150" t="s">
        <v>477</v>
      </c>
      <c r="G28" s="150" t="s">
        <v>477</v>
      </c>
      <c r="H28" s="150" t="s">
        <v>477</v>
      </c>
      <c r="I28" s="150" t="s">
        <v>484</v>
      </c>
      <c r="J28" s="152">
        <f t="shared" si="4"/>
        <v>0.75</v>
      </c>
      <c r="K28" s="565"/>
      <c r="L28" s="151" t="str">
        <f>'5- Identificación de Riesgos'!I28</f>
        <v>Interrupción o afectación en la prestación del servicio administrativo</v>
      </c>
      <c r="M28" s="239"/>
      <c r="N28" s="150" t="s">
        <v>484</v>
      </c>
      <c r="O28" s="150" t="s">
        <v>477</v>
      </c>
      <c r="P28" s="150" t="s">
        <v>477</v>
      </c>
      <c r="Q28" s="150" t="s">
        <v>477</v>
      </c>
      <c r="R28" s="152">
        <f t="shared" si="5"/>
        <v>0.75</v>
      </c>
      <c r="S28" s="565"/>
      <c r="T28" s="479"/>
      <c r="U28" s="450"/>
      <c r="V28" s="470"/>
    </row>
    <row r="29" spans="1:22" ht="49.5" customHeight="1" thickBot="1">
      <c r="A29" s="483"/>
      <c r="B29" s="526"/>
      <c r="C29" s="258" t="str">
        <f>'5- Identificación de Riesgos'!D29</f>
        <v>5. Fallas de equipos, red contra incendios, o extintores.</v>
      </c>
      <c r="D29" s="214"/>
      <c r="E29" s="214" t="s">
        <v>496</v>
      </c>
      <c r="F29" s="214" t="s">
        <v>477</v>
      </c>
      <c r="G29" s="214" t="s">
        <v>477</v>
      </c>
      <c r="H29" s="214" t="s">
        <v>477</v>
      </c>
      <c r="I29" s="214" t="s">
        <v>484</v>
      </c>
      <c r="J29" s="241">
        <f t="shared" si="4"/>
        <v>0.75</v>
      </c>
      <c r="K29" s="560"/>
      <c r="L29" s="182" t="str">
        <f>'5- Identificación de Riesgos'!I29</f>
        <v>Afectación Económica</v>
      </c>
      <c r="M29" s="240"/>
      <c r="N29" s="214"/>
      <c r="O29" s="214"/>
      <c r="P29" s="214"/>
      <c r="Q29" s="214"/>
      <c r="R29" s="241">
        <f t="shared" si="5"/>
        <v>0</v>
      </c>
      <c r="S29" s="560"/>
      <c r="T29" s="480"/>
      <c r="U29" s="526"/>
      <c r="V29" s="471"/>
    </row>
    <row r="30" spans="1:22" ht="28.8">
      <c r="A30" s="461">
        <f>'5- Identificación de Riesgos'!A30:A34</f>
        <v>6</v>
      </c>
      <c r="B30" s="449" t="str">
        <f>'5- Identificación de Riesgos'!B30</f>
        <v>Afectación a la salud y seguridad de los servidores judiciales por Contagio de virus y bacterias en las sedes judiciales del distrito.</v>
      </c>
      <c r="C30" s="255" t="str">
        <f>'5- Identificación de Riesgos'!D30</f>
        <v>1. Contacto directo con personas que presenten  contagios.</v>
      </c>
      <c r="D30" s="149"/>
      <c r="E30" s="249" t="s">
        <v>501</v>
      </c>
      <c r="F30" s="149" t="s">
        <v>477</v>
      </c>
      <c r="G30" s="149" t="s">
        <v>477</v>
      </c>
      <c r="H30" s="149" t="s">
        <v>477</v>
      </c>
      <c r="I30" s="149" t="s">
        <v>484</v>
      </c>
      <c r="J30" s="153">
        <f t="shared" ref="J30:J36" si="6">COUNTIF(F30:I30,"SI")/4</f>
        <v>0.75</v>
      </c>
      <c r="K30" s="559">
        <f>AVERAGE(J30:J34)</f>
        <v>0.75</v>
      </c>
      <c r="L30" s="149" t="str">
        <f>'5- Identificación de Riesgos'!I30</f>
        <v>Interrupción o afectación en la prestación del servicio administrativo</v>
      </c>
      <c r="M30" s="242"/>
      <c r="N30" s="149"/>
      <c r="O30" s="149"/>
      <c r="P30" s="149"/>
      <c r="Q30" s="149"/>
      <c r="R30" s="153">
        <f t="shared" ref="R30:R36" si="7">SUM(COUNTIF(N30,"SI")*25%,COUNTIF(O30,"SI")*40%,COUNTIF(P30,"SI")*25%,COUNTIF(Q30,"SI")*10%)</f>
        <v>0</v>
      </c>
      <c r="S30" s="559">
        <f>AVERAGE(R30:R34)</f>
        <v>0</v>
      </c>
      <c r="T30" s="45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4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57" t="str">
        <f>CONCATENATE(VLOOKUP((LEFT(T30,LEN(T30)-4)&amp;LEFT(U30,LEN(U30)-4)),'9- Matriz de Calor '!$D$18:$E$42,2,0)," - ",RIGHT(T30,1)*RIGHT(U30,1))</f>
        <v>Moderado - 6</v>
      </c>
    </row>
    <row r="31" spans="1:22" ht="82.5" customHeight="1">
      <c r="A31" s="482"/>
      <c r="B31" s="450"/>
      <c r="C31" s="254" t="str">
        <f>'5- Identificación de Riesgos'!D31</f>
        <v>2. Insuficientes medidas de aseo, limpieza y desinfección de superficies, elementos de trabajo, baterías sanitarias y todos aquellos elementos que puedan tener contacto con los servidores judiciales y/o otras partes interesadas.</v>
      </c>
      <c r="D31" s="150"/>
      <c r="E31" s="256" t="s">
        <v>502</v>
      </c>
      <c r="F31" s="150" t="s">
        <v>477</v>
      </c>
      <c r="G31" s="150" t="s">
        <v>477</v>
      </c>
      <c r="H31" s="150" t="s">
        <v>477</v>
      </c>
      <c r="I31" s="150" t="s">
        <v>484</v>
      </c>
      <c r="J31" s="152">
        <f t="shared" si="6"/>
        <v>0.75</v>
      </c>
      <c r="K31" s="565"/>
      <c r="L31" s="150" t="str">
        <f>'5- Identificación de Riesgos'!I31</f>
        <v>Afectación de reputacion,imagén,  credibilidad, satisfacción de usuarios y PI</v>
      </c>
      <c r="M31" s="239"/>
      <c r="N31" s="150"/>
      <c r="O31" s="150"/>
      <c r="P31" s="150"/>
      <c r="Q31" s="150"/>
      <c r="R31" s="152">
        <f t="shared" si="7"/>
        <v>0</v>
      </c>
      <c r="S31" s="565"/>
      <c r="T31" s="479"/>
      <c r="U31" s="450"/>
      <c r="V31" s="470"/>
    </row>
    <row r="32" spans="1:22" ht="45" customHeight="1">
      <c r="A32" s="482"/>
      <c r="B32" s="450"/>
      <c r="C32" s="254" t="str">
        <f>'5- Identificación de Riesgos'!D32</f>
        <v>3. Carencia de Elementos de Protección Personas para los Servidores Judiciales.</v>
      </c>
      <c r="D32" s="150"/>
      <c r="E32" s="256" t="s">
        <v>503</v>
      </c>
      <c r="F32" s="150" t="s">
        <v>477</v>
      </c>
      <c r="G32" s="150" t="s">
        <v>477</v>
      </c>
      <c r="H32" s="150" t="s">
        <v>477</v>
      </c>
      <c r="I32" s="150" t="s">
        <v>484</v>
      </c>
      <c r="J32" s="152">
        <f t="shared" si="6"/>
        <v>0.75</v>
      </c>
      <c r="K32" s="565"/>
      <c r="L32" s="150" t="str">
        <f>'5- Identificación de Riesgos'!I32</f>
        <v>Afectación de reputacion,imagén,  credibilidad, satisfacción de usuarios y PI</v>
      </c>
      <c r="M32" s="163"/>
      <c r="N32" s="150"/>
      <c r="O32" s="150"/>
      <c r="P32" s="150"/>
      <c r="Q32" s="150"/>
      <c r="R32" s="152">
        <f t="shared" si="7"/>
        <v>0</v>
      </c>
      <c r="S32" s="565"/>
      <c r="T32" s="479"/>
      <c r="U32" s="450"/>
      <c r="V32" s="470"/>
    </row>
    <row r="33" spans="1:22" ht="45" customHeight="1">
      <c r="A33" s="482"/>
      <c r="B33" s="450"/>
      <c r="C33" s="254" t="str">
        <f>'5- Identificación de Riesgos'!D33</f>
        <v>4. Falta de cultura en la implementación de protocolos de bioseguridad y prevensión del contagio.</v>
      </c>
      <c r="D33" s="150"/>
      <c r="E33" s="256" t="s">
        <v>504</v>
      </c>
      <c r="F33" s="150" t="s">
        <v>477</v>
      </c>
      <c r="G33" s="150" t="s">
        <v>477</v>
      </c>
      <c r="H33" s="150" t="s">
        <v>477</v>
      </c>
      <c r="I33" s="150" t="s">
        <v>484</v>
      </c>
      <c r="J33" s="152">
        <f t="shared" si="6"/>
        <v>0.75</v>
      </c>
      <c r="K33" s="565"/>
      <c r="L33" s="150" t="str">
        <f>'5- Identificación de Riesgos'!I33</f>
        <v>Afectación de reputacion,imagén,  credibilidad, satisfacción de usuarios y PI</v>
      </c>
      <c r="M33" s="163"/>
      <c r="N33" s="150"/>
      <c r="O33" s="150"/>
      <c r="P33" s="150"/>
      <c r="Q33" s="150"/>
      <c r="R33" s="152">
        <f t="shared" si="7"/>
        <v>0</v>
      </c>
      <c r="S33" s="565"/>
      <c r="T33" s="479"/>
      <c r="U33" s="450"/>
      <c r="V33" s="470"/>
    </row>
    <row r="34" spans="1:22" ht="62.25" customHeight="1" thickBot="1">
      <c r="A34" s="483"/>
      <c r="B34" s="526"/>
      <c r="C34" s="259" t="str">
        <f>'5- Identificación de Riesgos'!D34</f>
        <v>5. Protocolos inadecuados, falta de medidas de prevención o falencias en el proceso de sensibilización y comunicación.</v>
      </c>
      <c r="D34" s="214"/>
      <c r="E34" s="214" t="s">
        <v>505</v>
      </c>
      <c r="F34" s="214" t="s">
        <v>477</v>
      </c>
      <c r="G34" s="214" t="s">
        <v>477</v>
      </c>
      <c r="H34" s="214" t="s">
        <v>477</v>
      </c>
      <c r="I34" s="214" t="s">
        <v>484</v>
      </c>
      <c r="J34" s="241">
        <f t="shared" si="6"/>
        <v>0.75</v>
      </c>
      <c r="K34" s="560"/>
      <c r="L34" s="214" t="str">
        <f>'5- Identificación de Riesgos'!I34</f>
        <v>Afectación de reputacion,imagén,  credibilidad, satisfacción de usuarios y PI</v>
      </c>
      <c r="M34" s="240"/>
      <c r="N34" s="214"/>
      <c r="O34" s="214"/>
      <c r="P34" s="214"/>
      <c r="Q34" s="214"/>
      <c r="R34" s="241">
        <f t="shared" si="7"/>
        <v>0</v>
      </c>
      <c r="S34" s="560"/>
      <c r="T34" s="480"/>
      <c r="U34" s="526"/>
      <c r="V34" s="471"/>
    </row>
    <row r="35" spans="1:22" ht="24.75" customHeight="1">
      <c r="A35" s="461">
        <f>'5- Identificación de Riesgos'!A35:A36</f>
        <v>7</v>
      </c>
      <c r="B35" s="449" t="str">
        <f>'5- Identificación de Riesgos'!B35</f>
        <v xml:space="preserve">Incremento del ausentismo laboral. </v>
      </c>
      <c r="C35" s="248" t="str">
        <f>'5- Identificación de Riesgos'!D35</f>
        <v xml:space="preserve">1. Enfermedades de origen común. </v>
      </c>
      <c r="D35" s="149"/>
      <c r="E35" s="249" t="s">
        <v>506</v>
      </c>
      <c r="F35" s="149" t="s">
        <v>477</v>
      </c>
      <c r="G35" s="149" t="s">
        <v>477</v>
      </c>
      <c r="H35" s="149" t="s">
        <v>477</v>
      </c>
      <c r="I35" s="149" t="s">
        <v>484</v>
      </c>
      <c r="J35" s="153">
        <f t="shared" si="6"/>
        <v>0.75</v>
      </c>
      <c r="K35" s="559">
        <f>AVERAGE(J35:J36)</f>
        <v>0.75</v>
      </c>
      <c r="L35" s="207" t="str">
        <f>'5- Identificación de Riesgos'!I35</f>
        <v>Incumplimiento de las metas establecidas</v>
      </c>
      <c r="M35" s="161"/>
      <c r="N35" s="149"/>
      <c r="O35" s="149"/>
      <c r="P35" s="149"/>
      <c r="Q35" s="149"/>
      <c r="R35" s="153">
        <f t="shared" si="7"/>
        <v>0</v>
      </c>
      <c r="S35" s="559">
        <f>AVERAGE(R35:R36)</f>
        <v>0</v>
      </c>
      <c r="T35" s="455"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Media - 3</v>
      </c>
      <c r="U35" s="449"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457" t="str">
        <f>CONCATENATE(VLOOKUP((LEFT(T35,LEN(T35)-4)&amp;LEFT(U35,LEN(U35)-4)),'9- Matriz de Calor '!$D$18:$E$42,2,0)," - ",RIGHT(T35,1)*RIGHT(U35,1))</f>
        <v>Alto - 12</v>
      </c>
    </row>
    <row r="36" spans="1:22" ht="33.75" customHeight="1" thickBot="1">
      <c r="A36" s="483"/>
      <c r="B36" s="526"/>
      <c r="C36" s="259" t="str">
        <f>'5- Identificación de Riesgos'!D36</f>
        <v>2. Accidente de origen común o laboral.</v>
      </c>
      <c r="D36" s="214"/>
      <c r="E36" s="260" t="s">
        <v>507</v>
      </c>
      <c r="F36" s="214" t="s">
        <v>477</v>
      </c>
      <c r="G36" s="214" t="s">
        <v>477</v>
      </c>
      <c r="H36" s="214" t="s">
        <v>477</v>
      </c>
      <c r="I36" s="214" t="s">
        <v>484</v>
      </c>
      <c r="J36" s="241">
        <f t="shared" si="6"/>
        <v>0.75</v>
      </c>
      <c r="K36" s="560"/>
      <c r="L36" s="214" t="str">
        <f>'5- Identificación de Riesgos'!I36</f>
        <v>Incumplimiento de las metas establecidas</v>
      </c>
      <c r="M36" s="243"/>
      <c r="N36" s="214"/>
      <c r="O36" s="214"/>
      <c r="P36" s="214"/>
      <c r="Q36" s="214"/>
      <c r="R36" s="241">
        <f t="shared" si="7"/>
        <v>0</v>
      </c>
      <c r="S36" s="560"/>
      <c r="T36" s="480"/>
      <c r="U36" s="526"/>
      <c r="V36" s="471"/>
    </row>
    <row r="37" spans="1:22" ht="33" customHeight="1">
      <c r="A37" s="461">
        <f>'5- Identificación de Riesgos'!A37:A39</f>
        <v>8</v>
      </c>
      <c r="B37" s="557" t="str">
        <f>'5- Identificación de Riesgos'!B37</f>
        <v>Inoportunidad en el reporte de AT.</v>
      </c>
      <c r="C37" s="248" t="str">
        <f>'5- Identificación de Riesgos'!D37</f>
        <v>1. Desconocimiento del procedimiento de reporte AT.</v>
      </c>
      <c r="D37" s="149"/>
      <c r="E37" s="149" t="s">
        <v>508</v>
      </c>
      <c r="F37" s="149" t="s">
        <v>477</v>
      </c>
      <c r="G37" s="149" t="s">
        <v>477</v>
      </c>
      <c r="H37" s="149" t="s">
        <v>477</v>
      </c>
      <c r="I37" s="149" t="s">
        <v>484</v>
      </c>
      <c r="J37" s="153">
        <f t="shared" ref="J37:J39" si="8">COUNTIF(F37:I37,"SI")/4</f>
        <v>0.75</v>
      </c>
      <c r="K37" s="559">
        <f>AVERAGE(J37:J39)</f>
        <v>0.75</v>
      </c>
      <c r="L37" s="207" t="str">
        <f>'5- Identificación de Riesgos'!I37</f>
        <v>Afectación Económica</v>
      </c>
      <c r="M37" s="165"/>
      <c r="N37" s="149"/>
      <c r="O37" s="149"/>
      <c r="P37" s="149"/>
      <c r="Q37" s="149"/>
      <c r="R37" s="153">
        <f t="shared" ref="R37:R39" si="9">SUM(COUNTIF(N37,"SI")*25%,COUNTIF(O37,"SI")*40%,COUNTIF(P37,"SI")*25%,COUNTIF(Q37,"SI")*10%)</f>
        <v>0</v>
      </c>
      <c r="S37" s="559">
        <f>AVERAGE(R37:R39)</f>
        <v>0</v>
      </c>
      <c r="T37" s="455" t="s">
        <v>509</v>
      </c>
      <c r="U37" s="449" t="str">
        <f>CONCATENATE(INDEX('8- Políticas de Administración '!$B$17:$F$21,MATCH(ROUND(IF((RIGHT('5- Identificación de Riesgos'!M37,1)-'6- Valoración Controles'!S37)&lt;1,1,(RIGHT('5- Identificación de Riesgos'!M37,1)-'6- Valoración Controles'!S37)),0),'8- Políticas de Administración '!$F$17:$F$21,0),1)," - ",ROUND(IF((RIGHT('5- Identificación de Riesgos'!M37,1)-'6- Valoración Controles'!S37)&lt;1,1,(RIGHT('5- Identificación de Riesgos'!M37,1)-'6- Valoración Controles'!S37)),0))</f>
        <v>Moderado - 3</v>
      </c>
      <c r="V37" s="457" t="str">
        <f>CONCATENATE(VLOOKUP((LEFT(T37,LEN(T37)-4)&amp;LEFT(U37,LEN(U37)-4)),'9- Matriz de Calor '!$D$18:$E$42,2,0)," - ",RIGHT(T37,1)*RIGHT(U37,1))</f>
        <v>Moderado - 9</v>
      </c>
    </row>
    <row r="38" spans="1:22" ht="33" customHeight="1">
      <c r="A38" s="482"/>
      <c r="B38" s="452"/>
      <c r="C38" s="254" t="str">
        <f>'5- Identificación de Riesgos'!D38</f>
        <v>2. Desconocimiento de las líneas de la ARL para reporte de AT.</v>
      </c>
      <c r="D38" s="150"/>
      <c r="E38" s="256" t="s">
        <v>510</v>
      </c>
      <c r="F38" s="150" t="s">
        <v>477</v>
      </c>
      <c r="G38" s="150" t="s">
        <v>477</v>
      </c>
      <c r="H38" s="150" t="s">
        <v>477</v>
      </c>
      <c r="I38" s="150" t="s">
        <v>484</v>
      </c>
      <c r="J38" s="152">
        <f t="shared" si="8"/>
        <v>0.75</v>
      </c>
      <c r="K38" s="593"/>
      <c r="L38" s="150" t="str">
        <f>'5- Identificación de Riesgos'!I38</f>
        <v>Afectación Económica</v>
      </c>
      <c r="M38" s="244"/>
      <c r="N38" s="150"/>
      <c r="O38" s="150"/>
      <c r="P38" s="150"/>
      <c r="Q38" s="150"/>
      <c r="R38" s="152">
        <f t="shared" si="9"/>
        <v>0</v>
      </c>
      <c r="S38" s="565"/>
      <c r="T38" s="479"/>
      <c r="U38" s="450"/>
      <c r="V38" s="470"/>
    </row>
    <row r="39" spans="1:22" ht="29.4" thickBot="1">
      <c r="A39" s="483"/>
      <c r="B39" s="452"/>
      <c r="C39" s="259" t="str">
        <f>'5- Identificación de Riesgos'!D39</f>
        <v>3. El Servidor Judicial no considera que el accidente o incidente tenga efectos, como para reportarlo.</v>
      </c>
      <c r="D39" s="214"/>
      <c r="E39" s="260" t="s">
        <v>511</v>
      </c>
      <c r="F39" s="214" t="s">
        <v>477</v>
      </c>
      <c r="G39" s="214" t="s">
        <v>477</v>
      </c>
      <c r="H39" s="214" t="s">
        <v>477</v>
      </c>
      <c r="I39" s="214" t="s">
        <v>484</v>
      </c>
      <c r="J39" s="241">
        <f t="shared" si="8"/>
        <v>0.75</v>
      </c>
      <c r="K39" s="560"/>
      <c r="L39" s="208" t="str">
        <f>'5- Identificación de Riesgos'!I39</f>
        <v>Afectación Económica</v>
      </c>
      <c r="M39" s="240"/>
      <c r="N39" s="214"/>
      <c r="O39" s="214"/>
      <c r="P39" s="214"/>
      <c r="Q39" s="214"/>
      <c r="R39" s="241">
        <f t="shared" si="9"/>
        <v>0</v>
      </c>
      <c r="S39" s="560"/>
      <c r="T39" s="480"/>
      <c r="U39" s="526"/>
      <c r="V39" s="471"/>
    </row>
    <row r="40" spans="1:22">
      <c r="A40" s="461">
        <f>'5- Identificación de Riesgos'!A40:A43</f>
        <v>9</v>
      </c>
      <c r="B40" s="449" t="str">
        <f>'5- Identificación de Riesgos'!B40:B43</f>
        <v>Afectación a la salud y seguridad de servidor judicial por Riesgo Público o social.</v>
      </c>
      <c r="C40" s="248" t="str">
        <f>'5- Identificación de Riesgos'!D40</f>
        <v>1. Suceso de fuerza mayor que imposibilitan la gestión judicial.</v>
      </c>
      <c r="D40" s="149"/>
      <c r="E40" s="149" t="s">
        <v>512</v>
      </c>
      <c r="F40" s="149" t="s">
        <v>477</v>
      </c>
      <c r="G40" s="149" t="s">
        <v>477</v>
      </c>
      <c r="H40" s="149" t="s">
        <v>477</v>
      </c>
      <c r="I40" s="149" t="s">
        <v>484</v>
      </c>
      <c r="J40" s="153">
        <f t="shared" ref="J40:J55" si="10">COUNTIF(F40:I40,"SI")/4</f>
        <v>0.75</v>
      </c>
      <c r="K40" s="559">
        <f>AVERAGE(J40:J43)</f>
        <v>0.75</v>
      </c>
      <c r="L40" s="182" t="str">
        <f>'5- Identificación de Riesgos'!I40</f>
        <v>Interrupción o afectación en la prestación del servicio judicial</v>
      </c>
      <c r="M40" s="165"/>
      <c r="N40" s="149"/>
      <c r="O40" s="149"/>
      <c r="P40" s="149"/>
      <c r="Q40" s="149"/>
      <c r="R40" s="153">
        <f t="shared" ref="R40:R55" si="11">SUM(COUNTIF(N40,"SI")*25%,COUNTIF(O40,"SI")*40%,COUNTIF(P40,"SI")*25%,COUNTIF(Q40,"SI")*10%)</f>
        <v>0</v>
      </c>
      <c r="S40" s="559">
        <f>AVERAGE(R40:R43)</f>
        <v>0</v>
      </c>
      <c r="T40" s="455" t="s">
        <v>513</v>
      </c>
      <c r="U40" s="44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57" t="str">
        <f>CONCATENATE(VLOOKUP((LEFT(T40,LEN(T40)-4)&amp;LEFT(U40,LEN(U40)-4)),'9- Matriz de Calor '!$D$18:$E$42,2,0)," - ",RIGHT(T40,1)*RIGHT(U40,1))</f>
        <v>Alto - 16</v>
      </c>
    </row>
    <row r="41" spans="1:22" ht="28.8">
      <c r="A41" s="482"/>
      <c r="B41" s="450"/>
      <c r="C41" s="254" t="str">
        <f>'5- Identificación de Riesgos'!D41</f>
        <v>2. Situaciones de orden publico.</v>
      </c>
      <c r="D41" s="150"/>
      <c r="E41" s="256" t="s">
        <v>514</v>
      </c>
      <c r="F41" s="150" t="s">
        <v>477</v>
      </c>
      <c r="G41" s="150" t="s">
        <v>477</v>
      </c>
      <c r="H41" s="150" t="s">
        <v>477</v>
      </c>
      <c r="I41" s="150" t="s">
        <v>484</v>
      </c>
      <c r="J41" s="152">
        <f t="shared" si="10"/>
        <v>0.75</v>
      </c>
      <c r="K41" s="565"/>
      <c r="L41" s="150" t="str">
        <f>'5- Identificación de Riesgos'!I41</f>
        <v>Afectación de reputacion,imagén,  credibilidad, satisfacción de usuarios y PI</v>
      </c>
      <c r="M41" s="163"/>
      <c r="N41" s="150"/>
      <c r="O41" s="150"/>
      <c r="P41" s="150"/>
      <c r="Q41" s="150"/>
      <c r="R41" s="152">
        <f t="shared" si="11"/>
        <v>0</v>
      </c>
      <c r="S41" s="565"/>
      <c r="T41" s="479"/>
      <c r="U41" s="450"/>
      <c r="V41" s="470"/>
    </row>
    <row r="42" spans="1:22" ht="28.8">
      <c r="A42" s="482"/>
      <c r="B42" s="450"/>
      <c r="C42" s="254" t="str">
        <f>'5- Identificación de Riesgos'!D42</f>
        <v>3. Emergencia sanitaria.</v>
      </c>
      <c r="D42" s="150"/>
      <c r="E42" s="256" t="s">
        <v>515</v>
      </c>
      <c r="F42" s="150" t="s">
        <v>477</v>
      </c>
      <c r="G42" s="150" t="s">
        <v>477</v>
      </c>
      <c r="H42" s="150" t="s">
        <v>477</v>
      </c>
      <c r="I42" s="150" t="s">
        <v>484</v>
      </c>
      <c r="J42" s="152">
        <f t="shared" si="10"/>
        <v>0.75</v>
      </c>
      <c r="K42" s="565"/>
      <c r="L42" s="150" t="str">
        <f>'5- Identificación de Riesgos'!I42</f>
        <v>Interrupción o afectación en la prestación del servicio administrativo</v>
      </c>
      <c r="M42" s="163"/>
      <c r="N42" s="150"/>
      <c r="O42" s="150"/>
      <c r="P42" s="150"/>
      <c r="Q42" s="150"/>
      <c r="R42" s="152">
        <f t="shared" si="11"/>
        <v>0</v>
      </c>
      <c r="S42" s="565"/>
      <c r="T42" s="479"/>
      <c r="U42" s="450"/>
      <c r="V42" s="470"/>
    </row>
    <row r="43" spans="1:22" ht="46.5" customHeight="1" thickBot="1">
      <c r="A43" s="462"/>
      <c r="B43" s="451"/>
      <c r="C43" s="250" t="str">
        <f>'5- Identificación de Riesgos'!D43</f>
        <v>4. Falta de recursos tecnológicos.</v>
      </c>
      <c r="D43" s="208"/>
      <c r="E43" s="251" t="s">
        <v>516</v>
      </c>
      <c r="F43" s="208" t="s">
        <v>477</v>
      </c>
      <c r="G43" s="208" t="s">
        <v>477</v>
      </c>
      <c r="H43" s="208" t="s">
        <v>477</v>
      </c>
      <c r="I43" s="208" t="s">
        <v>484</v>
      </c>
      <c r="J43" s="210">
        <f t="shared" si="10"/>
        <v>0.75</v>
      </c>
      <c r="K43" s="552"/>
      <c r="L43" s="208" t="str">
        <f>'5- Identificación de Riesgos'!I43</f>
        <v>Afectación de reputacion,imagén,  credibilidad, satisfacción de usuarios y PI</v>
      </c>
      <c r="M43" s="164"/>
      <c r="N43" s="208"/>
      <c r="O43" s="208"/>
      <c r="P43" s="208"/>
      <c r="Q43" s="208"/>
      <c r="R43" s="210">
        <f t="shared" si="11"/>
        <v>0</v>
      </c>
      <c r="S43" s="552"/>
      <c r="T43" s="456"/>
      <c r="U43" s="451"/>
      <c r="V43" s="458"/>
    </row>
    <row r="44" spans="1:22" s="21" customFormat="1" ht="15" customHeight="1">
      <c r="A44" s="461">
        <f>'5- Identificación de Riesgos'!A44</f>
        <v>10</v>
      </c>
      <c r="B44" s="449" t="str">
        <f>'5- Identificación de Riesgos'!B44:B46</f>
        <v xml:space="preserve">Afectación a la salud y seguridad de los servidores judiciales por Riesgos Ambiental. </v>
      </c>
      <c r="C44" s="255" t="str">
        <f>'5- Identificación de Riesgos'!D44</f>
        <v>1. Exposición a agentes Químico.</v>
      </c>
      <c r="D44" s="149"/>
      <c r="E44" s="344" t="s">
        <v>517</v>
      </c>
      <c r="F44" s="149"/>
      <c r="G44" s="149"/>
      <c r="H44" s="149"/>
      <c r="I44" s="149"/>
      <c r="J44" s="345">
        <f t="shared" si="10"/>
        <v>0</v>
      </c>
      <c r="K44" s="562">
        <f>AVERAGE(J44:J46)</f>
        <v>0</v>
      </c>
      <c r="L44" s="214" t="str">
        <f>'5- Identificación de Riesgos'!I44</f>
        <v>Afectación Ambiental</v>
      </c>
      <c r="M44" s="346"/>
      <c r="N44" s="149"/>
      <c r="O44" s="149"/>
      <c r="P44" s="149"/>
      <c r="Q44" s="149"/>
      <c r="R44" s="345">
        <f t="shared" si="11"/>
        <v>0</v>
      </c>
      <c r="S44" s="562">
        <f>AVERAGE(R44:R46)</f>
        <v>0</v>
      </c>
      <c r="T44" s="455" t="s">
        <v>518</v>
      </c>
      <c r="U44" s="449" t="str">
        <f>CONCATENATE(INDEX('8- Políticas de Administración '!$B$17:$F$21,MATCH(ROUND(IF((RIGHT('5- Identificación de Riesgos'!M44,1)-'6- Valoración Controles'!S44)&lt;1,1,(RIGHT('5- Identificación de Riesgos'!M44,1)-'6- Valoración Controles'!S44)),0),'8- Políticas de Administración '!$F$17:$F$21,0),1)," - ",ROUND(IF((RIGHT('5- Identificación de Riesgos'!M44,1)-'6- Valoración Controles'!S44)&lt;1,1,(RIGHT('5- Identificación de Riesgos'!M44,1)-'6- Valoración Controles'!S44)),0))</f>
        <v>Mayor - 4</v>
      </c>
      <c r="V44" s="457" t="str">
        <f>CONCATENATE(VLOOKUP((LEFT(T44,LEN(T44)-4)&amp;LEFT(U44,LEN(U44)-4)),'9- Matriz de Calor '!$D$18:$E$42,2,0)," - ",RIGHT(T44,1)*RIGHT(U44,1))</f>
        <v>Alto - 20</v>
      </c>
    </row>
    <row r="45" spans="1:22" s="21" customFormat="1">
      <c r="A45" s="482"/>
      <c r="B45" s="450"/>
      <c r="C45" s="254" t="str">
        <f>'5- Identificación de Riesgos'!D45</f>
        <v>2. Exposición excesiva a artefactos electromagneticos.</v>
      </c>
      <c r="D45" s="150"/>
      <c r="E45" s="347"/>
      <c r="F45" s="150"/>
      <c r="G45" s="150"/>
      <c r="H45" s="150"/>
      <c r="I45" s="150"/>
      <c r="J45" s="348">
        <f t="shared" si="10"/>
        <v>0</v>
      </c>
      <c r="K45" s="563"/>
      <c r="L45" s="150" t="str">
        <f>'5- Identificación de Riesgos'!I45</f>
        <v>Afectación Ambiental</v>
      </c>
      <c r="M45" s="349"/>
      <c r="N45" s="150"/>
      <c r="O45" s="150"/>
      <c r="P45" s="150"/>
      <c r="Q45" s="150"/>
      <c r="R45" s="348">
        <f t="shared" si="11"/>
        <v>0</v>
      </c>
      <c r="S45" s="563"/>
      <c r="T45" s="479"/>
      <c r="U45" s="450"/>
      <c r="V45" s="470"/>
    </row>
    <row r="46" spans="1:22" s="21" customFormat="1" ht="39.75" customHeight="1">
      <c r="A46" s="483"/>
      <c r="B46" s="526"/>
      <c r="C46" s="259" t="str">
        <f>'5- Identificación de Riesgos'!D46</f>
        <v>3. Inadecuada disposición de residuos.</v>
      </c>
      <c r="D46" s="214"/>
      <c r="E46" s="260" t="s">
        <v>519</v>
      </c>
      <c r="F46" s="214"/>
      <c r="G46" s="214"/>
      <c r="H46" s="214"/>
      <c r="I46" s="214"/>
      <c r="J46" s="350">
        <f t="shared" si="10"/>
        <v>0</v>
      </c>
      <c r="K46" s="564"/>
      <c r="L46" s="182" t="str">
        <f>'5- Identificación de Riesgos'!I46</f>
        <v>Afectación Ambiental</v>
      </c>
      <c r="M46" s="351"/>
      <c r="N46" s="214"/>
      <c r="O46" s="214"/>
      <c r="P46" s="214"/>
      <c r="Q46" s="214"/>
      <c r="R46" s="350">
        <f t="shared" si="11"/>
        <v>0</v>
      </c>
      <c r="S46" s="564"/>
      <c r="T46" s="480"/>
      <c r="U46" s="526"/>
      <c r="V46" s="471"/>
    </row>
    <row r="47" spans="1:22" ht="72" customHeight="1">
      <c r="A47" s="461">
        <f>'5- Identificación de Riesgos'!A47</f>
        <v>11</v>
      </c>
      <c r="B47" s="449" t="str">
        <f>'5- Identificación de Riesgos'!B47:B48</f>
        <v>Corrupción.</v>
      </c>
      <c r="C47" s="248" t="str">
        <f>'5- Identificación de Riesgos'!D47</f>
        <v>1. Fraude, actuaciones irregulares, comisión de hechos delictivos abuso de confianza, apropiación indebida.</v>
      </c>
      <c r="D47" s="149"/>
      <c r="E47" s="149" t="s">
        <v>520</v>
      </c>
      <c r="F47" s="149" t="s">
        <v>477</v>
      </c>
      <c r="G47" s="149" t="s">
        <v>477</v>
      </c>
      <c r="H47" s="149" t="s">
        <v>477</v>
      </c>
      <c r="I47" s="149" t="s">
        <v>484</v>
      </c>
      <c r="J47" s="153">
        <f t="shared" si="10"/>
        <v>0.75</v>
      </c>
      <c r="K47" s="559">
        <f>AVERAGE(J47:J48)</f>
        <v>0.75</v>
      </c>
      <c r="L47" s="149" t="str">
        <f>'5- Identificación de Riesgos'!I47</f>
        <v>Afectación de reputacion,imagén,  credibilidad, satisfacción de usuarios y PI</v>
      </c>
      <c r="M47" s="165"/>
      <c r="N47" s="149" t="s">
        <v>477</v>
      </c>
      <c r="O47" s="149" t="s">
        <v>477</v>
      </c>
      <c r="P47" s="149" t="s">
        <v>477</v>
      </c>
      <c r="Q47" s="149"/>
      <c r="R47" s="153">
        <f t="shared" si="11"/>
        <v>0.9</v>
      </c>
      <c r="S47" s="559">
        <f>AVERAGE(R47:R48)</f>
        <v>0.45</v>
      </c>
      <c r="T47" s="455" t="s">
        <v>521</v>
      </c>
      <c r="U47" s="449" t="str">
        <f>CONCATENATE(INDEX('8- Políticas de Administración '!$B$17:$F$21,MATCH(ROUND(IF((RIGHT('5- Identificación de Riesgos'!M47,1)-'6- Valoración Controles'!S47)&lt;1,1,(RIGHT('5- Identificación de Riesgos'!M47,1)-'6- Valoración Controles'!S47)),0),'8- Políticas de Administración '!$F$17:$F$21,0),1)," - ",ROUND(IF((RIGHT('5- Identificación de Riesgos'!M47,1)-'6- Valoración Controles'!S47)&lt;1,1,(RIGHT('5- Identificación de Riesgos'!M47,1)-'6- Valoración Controles'!S47)),0))</f>
        <v>Moderado - 3</v>
      </c>
      <c r="V47" s="457" t="str">
        <f>CONCATENATE(VLOOKUP((LEFT(T47,LEN(T47)-4)&amp;LEFT(U47,LEN(U47)-4)),'9- Matriz de Calor '!$D$18:$E$42,2,0)," - ",RIGHT(T47,1)*RIGHT(U47,1))</f>
        <v>Moderado - 18</v>
      </c>
    </row>
    <row r="48" spans="1:22" ht="29.4" thickBot="1">
      <c r="A48" s="483"/>
      <c r="B48" s="526"/>
      <c r="C48" s="259" t="str">
        <f>'5- Identificación de Riesgos'!D48</f>
        <v>2. Incumplimiento de regulaciones legales o internas de la entidad.</v>
      </c>
      <c r="D48" s="214"/>
      <c r="E48" s="260" t="s">
        <v>522</v>
      </c>
      <c r="F48" s="214" t="s">
        <v>477</v>
      </c>
      <c r="G48" s="214" t="s">
        <v>477</v>
      </c>
      <c r="H48" s="214" t="s">
        <v>477</v>
      </c>
      <c r="I48" s="214" t="s">
        <v>484</v>
      </c>
      <c r="J48" s="241">
        <f t="shared" si="10"/>
        <v>0.75</v>
      </c>
      <c r="K48" s="560"/>
      <c r="L48" s="208" t="str">
        <f>'5- Identificación de Riesgos'!I48</f>
        <v>Afectación de reputacion,imagén,  credibilidad, satisfacción de usuarios y PI</v>
      </c>
      <c r="M48" s="240"/>
      <c r="N48" s="214"/>
      <c r="O48" s="214"/>
      <c r="P48" s="214"/>
      <c r="Q48" s="214"/>
      <c r="R48" s="241">
        <f t="shared" si="11"/>
        <v>0</v>
      </c>
      <c r="S48" s="560"/>
      <c r="T48" s="480"/>
      <c r="U48" s="526"/>
      <c r="V48" s="471"/>
    </row>
    <row r="49" spans="1:22" ht="43.2">
      <c r="A49" s="461">
        <f>'5- Identificación de Riesgos'!A49:A50</f>
        <v>12</v>
      </c>
      <c r="B49" s="449" t="str">
        <f>'5- Identificación de Riesgos'!B49:B50</f>
        <v>Omisión o retraso en la entrega de productos.</v>
      </c>
      <c r="C49" s="248" t="str">
        <f>'5- Identificación de Riesgos'!D49</f>
        <v>1. Alto nivel de estres por la alta demanda laboral.</v>
      </c>
      <c r="D49" s="149"/>
      <c r="E49" s="149" t="s">
        <v>523</v>
      </c>
      <c r="F49" s="149" t="s">
        <v>477</v>
      </c>
      <c r="G49" s="149" t="s">
        <v>477</v>
      </c>
      <c r="H49" s="149" t="s">
        <v>477</v>
      </c>
      <c r="I49" s="149" t="s">
        <v>484</v>
      </c>
      <c r="J49" s="153">
        <f t="shared" si="10"/>
        <v>0.75</v>
      </c>
      <c r="K49" s="559">
        <f>AVERAGE(J49:J50)</f>
        <v>0.75</v>
      </c>
      <c r="L49" s="182" t="str">
        <f>'5- Identificación de Riesgos'!I49</f>
        <v>Incumplimiento de las metas establecidas</v>
      </c>
      <c r="M49" s="165"/>
      <c r="N49" s="149"/>
      <c r="O49" s="149"/>
      <c r="P49" s="149"/>
      <c r="Q49" s="149"/>
      <c r="R49" s="153">
        <f t="shared" si="11"/>
        <v>0</v>
      </c>
      <c r="S49" s="559">
        <f>AVERAGE(R49:R50)</f>
        <v>0</v>
      </c>
      <c r="T49" s="455" t="s">
        <v>524</v>
      </c>
      <c r="U49" s="449" t="str">
        <f>CONCATENATE(INDEX('8- Políticas de Administración '!$B$17:$F$21,MATCH(ROUND(IF((RIGHT('5- Identificación de Riesgos'!M49,1)-'6- Valoración Controles'!S49)&lt;1,1,(RIGHT('5- Identificación de Riesgos'!M49,1)-'6- Valoración Controles'!S49)),0),'8- Políticas de Administración '!$F$17:$F$21,0),1)," - ",ROUND(IF((RIGHT('5- Identificación de Riesgos'!M49,1)-'6- Valoración Controles'!S49)&lt;1,1,(RIGHT('5- Identificación de Riesgos'!M49,1)-'6- Valoración Controles'!S49)),0))</f>
        <v>Mayor - 4</v>
      </c>
      <c r="V49" s="457" t="str">
        <f>CONCATENATE(VLOOKUP((LEFT(T49,LEN(T49)-4)&amp;LEFT(U49,LEN(U49)-4)),'9- Matriz de Calor '!$D$18:$E$42,2,0)," - ",RIGHT(T49,1)*RIGHT(U49,1))</f>
        <v>Alto - 28</v>
      </c>
    </row>
    <row r="50" spans="1:22" ht="29.4" thickBot="1">
      <c r="A50" s="483"/>
      <c r="B50" s="526"/>
      <c r="C50" s="259" t="str">
        <f>'5- Identificación de Riesgos'!D50</f>
        <v>2. Enfermedades y patologias producto del estres, la larga jornada laboral y la higiene postural.</v>
      </c>
      <c r="D50" s="214"/>
      <c r="E50" s="260" t="s">
        <v>525</v>
      </c>
      <c r="F50" s="214" t="s">
        <v>477</v>
      </c>
      <c r="G50" s="214" t="s">
        <v>477</v>
      </c>
      <c r="H50" s="214" t="s">
        <v>477</v>
      </c>
      <c r="I50" s="214" t="s">
        <v>484</v>
      </c>
      <c r="J50" s="241">
        <f t="shared" si="10"/>
        <v>0.75</v>
      </c>
      <c r="K50" s="560"/>
      <c r="L50" s="214" t="str">
        <f>'5- Identificación de Riesgos'!I50</f>
        <v>Incumplimiento de las metas establecidas</v>
      </c>
      <c r="M50" s="240"/>
      <c r="N50" s="214"/>
      <c r="O50" s="214"/>
      <c r="P50" s="214"/>
      <c r="Q50" s="214"/>
      <c r="R50" s="241">
        <f t="shared" si="11"/>
        <v>0</v>
      </c>
      <c r="S50" s="560"/>
      <c r="T50" s="480"/>
      <c r="U50" s="526"/>
      <c r="V50" s="471"/>
    </row>
    <row r="51" spans="1:22" ht="28.8">
      <c r="A51" s="461">
        <f>'5- Identificación de Riesgos'!A51:A52</f>
        <v>13</v>
      </c>
      <c r="B51" s="449" t="str">
        <f>'5- Identificación de Riesgos'!B51:B52</f>
        <v>Corrupción.</v>
      </c>
      <c r="C51" s="248" t="str">
        <f>'5- Identificación de Riesgos'!D51</f>
        <v>1. Ausencia y/o aplicación de controles.</v>
      </c>
      <c r="D51" s="149"/>
      <c r="E51" s="557" t="s">
        <v>526</v>
      </c>
      <c r="F51" s="557" t="s">
        <v>477</v>
      </c>
      <c r="G51" s="557" t="s">
        <v>477</v>
      </c>
      <c r="H51" s="557" t="s">
        <v>477</v>
      </c>
      <c r="I51" s="557" t="s">
        <v>484</v>
      </c>
      <c r="J51" s="555">
        <f t="shared" si="10"/>
        <v>0.75</v>
      </c>
      <c r="K51" s="559">
        <f>AVERAGE(J51:J52)</f>
        <v>0.75</v>
      </c>
      <c r="L51" s="149" t="str">
        <f>'5- Identificación de Riesgos'!I51</f>
        <v>Afectación de reputacion,imagén,  credibilidad, satisfacción de usuarios y PI</v>
      </c>
      <c r="M51" s="165"/>
      <c r="N51" s="149"/>
      <c r="O51" s="149"/>
      <c r="P51" s="149"/>
      <c r="Q51" s="149"/>
      <c r="R51" s="153">
        <f t="shared" si="11"/>
        <v>0</v>
      </c>
      <c r="S51" s="559">
        <f>AVERAGE(R51:R52)</f>
        <v>0</v>
      </c>
      <c r="T51" s="455" t="s">
        <v>527</v>
      </c>
      <c r="U51" s="449" t="str">
        <f>CONCATENATE(INDEX('8- Políticas de Administración '!$B$17:$F$21,MATCH(ROUND(IF((RIGHT('5- Identificación de Riesgos'!M51,1)-'6- Valoración Controles'!S51)&lt;1,1,(RIGHT('5- Identificación de Riesgos'!M51,1)-'6- Valoración Controles'!S51)),0),'8- Políticas de Administración '!$F$17:$F$21,0),1)," - ",ROUND(IF((RIGHT('5- Identificación de Riesgos'!M51,1)-'6- Valoración Controles'!S51)&lt;1,1,(RIGHT('5- Identificación de Riesgos'!M51,1)-'6- Valoración Controles'!S51)),0))</f>
        <v>Mayor - 4</v>
      </c>
      <c r="V51" s="457" t="str">
        <f>CONCATENATE(VLOOKUP((LEFT(T51,LEN(T51)-4)&amp;LEFT(U51,LEN(U51)-4)),'9- Matriz de Calor '!$D$18:$E$42,2,0)," - ",RIGHT(T51,1)*RIGHT(U51,1))</f>
        <v>Alto - 32</v>
      </c>
    </row>
    <row r="52" spans="1:22" ht="29.4" thickBot="1">
      <c r="A52" s="483"/>
      <c r="B52" s="526"/>
      <c r="C52" s="259" t="str">
        <f>'5- Identificación de Riesgos'!D52</f>
        <v>2. Los recursos aprobados son utilizados en otras actividades o procesos.</v>
      </c>
      <c r="D52" s="214"/>
      <c r="E52" s="452"/>
      <c r="F52" s="452"/>
      <c r="G52" s="452"/>
      <c r="H52" s="452"/>
      <c r="I52" s="452"/>
      <c r="J52" s="561"/>
      <c r="K52" s="560"/>
      <c r="L52" s="208" t="str">
        <f>'5- Identificación de Riesgos'!I52</f>
        <v>Incumplimiento de las metas establecidas</v>
      </c>
      <c r="M52" s="240"/>
      <c r="N52" s="214"/>
      <c r="O52" s="214"/>
      <c r="P52" s="214"/>
      <c r="Q52" s="214"/>
      <c r="R52" s="241">
        <f t="shared" si="11"/>
        <v>0</v>
      </c>
      <c r="S52" s="560"/>
      <c r="T52" s="480"/>
      <c r="U52" s="526"/>
      <c r="V52" s="471"/>
    </row>
    <row r="53" spans="1:22" ht="28.8">
      <c r="A53" s="461">
        <f>'5- Identificación de Riesgos'!A53</f>
        <v>14</v>
      </c>
      <c r="B53" s="449" t="str">
        <f>'5- Identificación de Riesgos'!B53:B54</f>
        <v>Corrupción.</v>
      </c>
      <c r="C53" s="248" t="str">
        <f>'5- Identificación de Riesgos'!D53</f>
        <v>1. Recibir dádivas o favores que beneficien sus intereses personales.</v>
      </c>
      <c r="D53" s="149"/>
      <c r="E53" s="557" t="s">
        <v>528</v>
      </c>
      <c r="F53" s="557" t="s">
        <v>477</v>
      </c>
      <c r="G53" s="557" t="s">
        <v>477</v>
      </c>
      <c r="H53" s="557" t="s">
        <v>477</v>
      </c>
      <c r="I53" s="557" t="s">
        <v>484</v>
      </c>
      <c r="J53" s="555">
        <f t="shared" si="10"/>
        <v>0.75</v>
      </c>
      <c r="K53" s="559">
        <f>AVERAGE(J53:J54)</f>
        <v>0.75</v>
      </c>
      <c r="L53" s="182" t="str">
        <f>'5- Identificación de Riesgos'!I53</f>
        <v>Afectación de reputacion,imagén,  credibilidad, satisfacción de usuarios y PI</v>
      </c>
      <c r="M53" s="165"/>
      <c r="N53" s="149"/>
      <c r="O53" s="149"/>
      <c r="P53" s="149"/>
      <c r="Q53" s="149"/>
      <c r="R53" s="153">
        <f t="shared" si="11"/>
        <v>0</v>
      </c>
      <c r="S53" s="559">
        <f>AVERAGE(R53:R54)</f>
        <v>0</v>
      </c>
      <c r="T53" s="455" t="s">
        <v>529</v>
      </c>
      <c r="U53" s="449" t="str">
        <f>CONCATENATE(INDEX('8- Políticas de Administración '!$B$17:$F$21,MATCH(ROUND(IF((RIGHT('5- Identificación de Riesgos'!M53,1)-'6- Valoración Controles'!S53)&lt;1,1,(RIGHT('5- Identificación de Riesgos'!M53,1)-'6- Valoración Controles'!S53)),0),'8- Políticas de Administración '!$F$17:$F$21,0),1)," - ",ROUND(IF((RIGHT('5- Identificación de Riesgos'!M53,1)-'6- Valoración Controles'!S53)&lt;1,1,(RIGHT('5- Identificación de Riesgos'!M53,1)-'6- Valoración Controles'!S53)),0))</f>
        <v>Mayor - 4</v>
      </c>
      <c r="V53" s="457" t="str">
        <f>CONCATENATE(VLOOKUP((LEFT(T53,LEN(T53)-4)&amp;LEFT(U53,LEN(U53)-4)),'9- Matriz de Calor '!$D$18:$E$42,2,0)," - ",RIGHT(T53,1)*RIGHT(U53,1))</f>
        <v>Alto - 36</v>
      </c>
    </row>
    <row r="54" spans="1:22" ht="43.8" thickBot="1">
      <c r="A54" s="483"/>
      <c r="B54" s="526"/>
      <c r="C54" s="259" t="str">
        <f>'5- Identificación de Riesgos'!D54</f>
        <v>2. Falta de ética profesional.
Inflar registros o asistencias que evidencian la realización de las actividades programadas.</v>
      </c>
      <c r="D54" s="214"/>
      <c r="E54" s="558"/>
      <c r="F54" s="558"/>
      <c r="G54" s="558"/>
      <c r="H54" s="558"/>
      <c r="I54" s="558"/>
      <c r="J54" s="556"/>
      <c r="K54" s="560"/>
      <c r="L54" s="208" t="str">
        <f>'5- Identificación de Riesgos'!I54</f>
        <v>Afectación de reputacion,imagén,  credibilidad, satisfacción de usuarios y PI</v>
      </c>
      <c r="M54" s="240"/>
      <c r="N54" s="214"/>
      <c r="O54" s="214"/>
      <c r="P54" s="214"/>
      <c r="Q54" s="214"/>
      <c r="R54" s="241">
        <f t="shared" si="11"/>
        <v>0</v>
      </c>
      <c r="S54" s="560"/>
      <c r="T54" s="480"/>
      <c r="U54" s="526"/>
      <c r="V54" s="471"/>
    </row>
    <row r="55" spans="1:22" ht="43.2">
      <c r="A55" s="230">
        <f>'5- Identificación de Riesgos'!A55</f>
        <v>15</v>
      </c>
      <c r="B55" s="231" t="str">
        <f>'5- Identificación de Riesgos'!B55</f>
        <v>Corrupción.</v>
      </c>
      <c r="C55" s="262" t="str">
        <f>'5- Identificación de Riesgos'!D55</f>
        <v>1. Beneficio de un tercero o empleado judicial por ofrecimiento de dádivas a otro empleado judicial.</v>
      </c>
      <c r="D55" s="231"/>
      <c r="E55" s="231" t="s">
        <v>530</v>
      </c>
      <c r="F55" s="231" t="s">
        <v>477</v>
      </c>
      <c r="G55" s="231" t="s">
        <v>477</v>
      </c>
      <c r="H55" s="231" t="s">
        <v>477</v>
      </c>
      <c r="I55" s="231" t="s">
        <v>484</v>
      </c>
      <c r="J55" s="263">
        <f t="shared" si="10"/>
        <v>0.75</v>
      </c>
      <c r="K55" s="263">
        <f>AVERAGE(J55:J55)</f>
        <v>0.75</v>
      </c>
      <c r="L55" s="231" t="str">
        <f>'5- Identificación de Riesgos'!I55</f>
        <v>Afectación de reputacion,imagén,  credibilidad, satisfacción de usuarios y PI</v>
      </c>
      <c r="M55" s="264"/>
      <c r="N55" s="231"/>
      <c r="O55" s="231"/>
      <c r="P55" s="231"/>
      <c r="Q55" s="231"/>
      <c r="R55" s="263">
        <f t="shared" si="11"/>
        <v>0</v>
      </c>
      <c r="S55" s="263">
        <f>AVERAGE(R55:R55)</f>
        <v>0</v>
      </c>
      <c r="T55" s="232" t="s">
        <v>531</v>
      </c>
      <c r="U55" s="231" t="str">
        <f>CONCATENATE(INDEX('8- Políticas de Administración '!$B$17:$F$21,MATCH(ROUND(IF((RIGHT('5- Identificación de Riesgos'!M55,1)-'6- Valoración Controles'!S55)&lt;1,1,(RIGHT('5- Identificación de Riesgos'!M55,1)-'6- Valoración Controles'!S55)),0),'8- Políticas de Administración '!$F$17:$F$21,0),1)," - ",ROUND(IF((RIGHT('5- Identificación de Riesgos'!M55,1)-'6- Valoración Controles'!S55)&lt;1,1,(RIGHT('5- Identificación de Riesgos'!M55,1)-'6- Valoración Controles'!S55)),0))</f>
        <v>Mayor - 4</v>
      </c>
      <c r="V55" s="233" t="e">
        <f>CONCATENATE(VLOOKUP((LEFT(T55,LEN(T55)-4)&amp;LEFT(U55,LEN(U55)-4)),'9- Matriz de Calor '!$D$18:$E$42,2,0)," - ",RIGHT(T55,1)*RIGHT(U55,1))</f>
        <v>#N/A</v>
      </c>
    </row>
    <row r="56" spans="1:22" ht="28.8">
      <c r="A56" s="481">
        <f>'5- Identificación de Riesgos'!A56</f>
        <v>16</v>
      </c>
      <c r="B56" s="525" t="str">
        <f>'5- Identificación de Riesgos'!B56:B57</f>
        <v>Corrupción.</v>
      </c>
      <c r="C56" s="252" t="str">
        <f>'5- Identificación de Riesgos'!D56</f>
        <v>1. Falta de conciencia de la legalidad de los empleados judiciales.</v>
      </c>
      <c r="D56" s="151"/>
      <c r="E56" s="557" t="s">
        <v>532</v>
      </c>
      <c r="F56" s="557" t="s">
        <v>477</v>
      </c>
      <c r="G56" s="557" t="s">
        <v>477</v>
      </c>
      <c r="H56" s="557" t="s">
        <v>477</v>
      </c>
      <c r="I56" s="557" t="s">
        <v>484</v>
      </c>
      <c r="J56" s="555">
        <f>COUNTIF(F56:I56,"SI")/4</f>
        <v>0.75</v>
      </c>
      <c r="K56" s="551">
        <f>AVERAGE(J56:J57)</f>
        <v>0.75</v>
      </c>
      <c r="L56" s="182" t="str">
        <f>'5- Identificación de Riesgos'!I56</f>
        <v>Afectación de reputacion,imagén,  credibilidad, satisfacción de usuarios y PI</v>
      </c>
      <c r="M56" s="166"/>
      <c r="N56" s="151"/>
      <c r="O56" s="151"/>
      <c r="P56" s="151"/>
      <c r="Q56" s="151"/>
      <c r="R56" s="211">
        <f t="shared" ref="R56:R57" si="12">SUM(COUNTIF(N56,"SI")*25%,COUNTIF(O56,"SI")*40%,COUNTIF(P56,"SI")*25%,COUNTIF(Q56,"SI")*10%)</f>
        <v>0</v>
      </c>
      <c r="S56" s="551">
        <f>AVERAGE(R56:R57)</f>
        <v>0</v>
      </c>
      <c r="T56" s="478" t="s">
        <v>533</v>
      </c>
      <c r="U56" s="525" t="str">
        <f>CONCATENATE(INDEX('8- Políticas de Administración '!$B$17:$F$21,MATCH(ROUND(IF((RIGHT('5- Identificación de Riesgos'!M56,1)-'6- Valoración Controles'!S56)&lt;1,1,(RIGHT('5- Identificación de Riesgos'!M56,1)-'6- Valoración Controles'!S56)),0),'8- Políticas de Administración '!$F$17:$F$21,0),1)," - ",ROUND(IF((RIGHT('5- Identificación de Riesgos'!M56,1)-'6- Valoración Controles'!S56)&lt;1,1,(RIGHT('5- Identificación de Riesgos'!M56,1)-'6- Valoración Controles'!S56)),0))</f>
        <v>Mayor - 4</v>
      </c>
      <c r="V56" s="553" t="e">
        <f>CONCATENATE(VLOOKUP((LEFT(T56,LEN(T56)-4)&amp;LEFT(U56,LEN(U56)-4)),'9- Matriz de Calor '!$D$18:$E$42,2,0)," - ",RIGHT(T56,1)*RIGHT(U56,1))</f>
        <v>#N/A</v>
      </c>
    </row>
    <row r="57" spans="1:22" ht="29.4" thickBot="1">
      <c r="A57" s="462"/>
      <c r="B57" s="451"/>
      <c r="C57" s="250" t="str">
        <f>'5- Identificación de Riesgos'!D57</f>
        <v>2. Carencia de transparencia, ética y valores.</v>
      </c>
      <c r="D57" s="208"/>
      <c r="E57" s="558"/>
      <c r="F57" s="558"/>
      <c r="G57" s="558"/>
      <c r="H57" s="558"/>
      <c r="I57" s="558"/>
      <c r="J57" s="556"/>
      <c r="K57" s="552"/>
      <c r="L57" s="208" t="str">
        <f>'5- Identificación de Riesgos'!I57</f>
        <v>Afectación de reputacion,imagén,  credibilidad, satisfacción de usuarios y PI</v>
      </c>
      <c r="M57" s="164"/>
      <c r="N57" s="208"/>
      <c r="O57" s="208"/>
      <c r="P57" s="208"/>
      <c r="Q57" s="208"/>
      <c r="R57" s="210">
        <f t="shared" si="12"/>
        <v>0</v>
      </c>
      <c r="S57" s="552"/>
      <c r="T57" s="456"/>
      <c r="U57" s="451"/>
      <c r="V57" s="554"/>
    </row>
  </sheetData>
  <mergeCells count="142">
    <mergeCell ref="T25:T29"/>
    <mergeCell ref="U25:U29"/>
    <mergeCell ref="V25:V29"/>
    <mergeCell ref="A25:A29"/>
    <mergeCell ref="B25:B29"/>
    <mergeCell ref="K25:K29"/>
    <mergeCell ref="S25:S29"/>
    <mergeCell ref="T37:T39"/>
    <mergeCell ref="U37:U39"/>
    <mergeCell ref="V37:V39"/>
    <mergeCell ref="A37:A39"/>
    <mergeCell ref="B37:B39"/>
    <mergeCell ref="K37:K39"/>
    <mergeCell ref="S37:S39"/>
    <mergeCell ref="T30:T34"/>
    <mergeCell ref="U30:U34"/>
    <mergeCell ref="V30:V34"/>
    <mergeCell ref="A30:A34"/>
    <mergeCell ref="B30:B34"/>
    <mergeCell ref="K30:K34"/>
    <mergeCell ref="S30:S34"/>
    <mergeCell ref="T35:T36"/>
    <mergeCell ref="U35:U36"/>
    <mergeCell ref="V35:V36"/>
    <mergeCell ref="A16:A19"/>
    <mergeCell ref="B16:B19"/>
    <mergeCell ref="K16:K19"/>
    <mergeCell ref="S16:S19"/>
    <mergeCell ref="T20:T24"/>
    <mergeCell ref="U20:U24"/>
    <mergeCell ref="V20:V24"/>
    <mergeCell ref="A20:A24"/>
    <mergeCell ref="B20:B24"/>
    <mergeCell ref="K20:K24"/>
    <mergeCell ref="S20:S24"/>
    <mergeCell ref="A35:A36"/>
    <mergeCell ref="B35:B36"/>
    <mergeCell ref="K35:K36"/>
    <mergeCell ref="S35:S36"/>
    <mergeCell ref="C5:V5"/>
    <mergeCell ref="C6:V6"/>
    <mergeCell ref="S10:S12"/>
    <mergeCell ref="T10:T12"/>
    <mergeCell ref="U10:U12"/>
    <mergeCell ref="V10:V12"/>
    <mergeCell ref="K10:K12"/>
    <mergeCell ref="A10:A12"/>
    <mergeCell ref="B10:B12"/>
    <mergeCell ref="S13:S15"/>
    <mergeCell ref="A13:A15"/>
    <mergeCell ref="V13:V15"/>
    <mergeCell ref="T13:T15"/>
    <mergeCell ref="U13:U15"/>
    <mergeCell ref="B13:B15"/>
    <mergeCell ref="K13:K15"/>
    <mergeCell ref="L13:L14"/>
    <mergeCell ref="T16:T19"/>
    <mergeCell ref="U16:U19"/>
    <mergeCell ref="V16: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44:A46"/>
    <mergeCell ref="B44:B46"/>
    <mergeCell ref="K44:K46"/>
    <mergeCell ref="S44:S46"/>
    <mergeCell ref="T44:T46"/>
    <mergeCell ref="U44:U46"/>
    <mergeCell ref="V44:V46"/>
    <mergeCell ref="A40:A43"/>
    <mergeCell ref="B40:B43"/>
    <mergeCell ref="K40:K43"/>
    <mergeCell ref="S40:S43"/>
    <mergeCell ref="T40:T43"/>
    <mergeCell ref="U40:U43"/>
    <mergeCell ref="V40:V43"/>
    <mergeCell ref="A49:A50"/>
    <mergeCell ref="B49:B50"/>
    <mergeCell ref="K49:K50"/>
    <mergeCell ref="S49:S50"/>
    <mergeCell ref="T49:T50"/>
    <mergeCell ref="U49:U50"/>
    <mergeCell ref="V49:V50"/>
    <mergeCell ref="A47:A48"/>
    <mergeCell ref="B47:B48"/>
    <mergeCell ref="K47:K48"/>
    <mergeCell ref="S47:S48"/>
    <mergeCell ref="T47:T48"/>
    <mergeCell ref="U47:U48"/>
    <mergeCell ref="V47:V48"/>
    <mergeCell ref="A51:A52"/>
    <mergeCell ref="B51:B52"/>
    <mergeCell ref="K51:K52"/>
    <mergeCell ref="S51:S52"/>
    <mergeCell ref="T51:T52"/>
    <mergeCell ref="U51:U52"/>
    <mergeCell ref="V51:V52"/>
    <mergeCell ref="J51:J52"/>
    <mergeCell ref="I51:I52"/>
    <mergeCell ref="H51:H52"/>
    <mergeCell ref="G51:G52"/>
    <mergeCell ref="F51:F52"/>
    <mergeCell ref="E51:E52"/>
    <mergeCell ref="A53:A54"/>
    <mergeCell ref="B53:B54"/>
    <mergeCell ref="K53:K54"/>
    <mergeCell ref="S53:S54"/>
    <mergeCell ref="T53:T54"/>
    <mergeCell ref="U53:U54"/>
    <mergeCell ref="V53:V54"/>
    <mergeCell ref="J53:J54"/>
    <mergeCell ref="I53:I54"/>
    <mergeCell ref="H53:H54"/>
    <mergeCell ref="G53:G54"/>
    <mergeCell ref="F53:F54"/>
    <mergeCell ref="E53:E54"/>
    <mergeCell ref="A56:A57"/>
    <mergeCell ref="B56:B57"/>
    <mergeCell ref="K56:K57"/>
    <mergeCell ref="S56:S57"/>
    <mergeCell ref="T56:T57"/>
    <mergeCell ref="U56:U57"/>
    <mergeCell ref="V56:V57"/>
    <mergeCell ref="J56:J57"/>
    <mergeCell ref="I56:I57"/>
    <mergeCell ref="H56:H57"/>
    <mergeCell ref="G56:G57"/>
    <mergeCell ref="F56:F57"/>
    <mergeCell ref="E56:E57"/>
  </mergeCells>
  <conditionalFormatting sqref="T10:T11 T13 T16 T20">
    <cfRule type="containsText" dxfId="431" priority="181" operator="containsText" text="Muy Baja">
      <formula>NOT(ISERROR(SEARCH("Muy Baja",T10)))</formula>
    </cfRule>
    <cfRule type="containsText" dxfId="430" priority="187" operator="containsText" text="Media">
      <formula>NOT(ISERROR(SEARCH("Media",T10)))</formula>
    </cfRule>
    <cfRule type="containsText" dxfId="429" priority="185" operator="containsText" text="Alta">
      <formula>NOT(ISERROR(SEARCH("Alta",T10)))</formula>
    </cfRule>
    <cfRule type="containsText" dxfId="428" priority="183" operator="containsText" text="Muy Alta">
      <formula>NOT(ISERROR(SEARCH("Muy Alta",T10)))</formula>
    </cfRule>
    <cfRule type="containsText" dxfId="427" priority="182" operator="containsText" text="Baja">
      <formula>NOT(ISERROR(SEARCH("Baja",T10)))</formula>
    </cfRule>
    <cfRule type="containsText" dxfId="426" priority="197" operator="containsText" text="Media">
      <formula>NOT(ISERROR(SEARCH("Media",T10)))</formula>
    </cfRule>
    <cfRule type="cellIs" dxfId="425" priority="203" operator="between">
      <formula>0</formula>
      <formula>2</formula>
    </cfRule>
    <cfRule type="containsText" dxfId="424" priority="186" operator="containsText" text="Media">
      <formula>NOT(ISERROR(SEARCH("Media",T10)))</formula>
    </cfRule>
    <cfRule type="containsText" dxfId="423" priority="195" operator="containsText" text="Muy bajo">
      <formula>NOT(ISERROR(SEARCH("Muy bajo",T10)))</formula>
    </cfRule>
    <cfRule type="containsText" dxfId="422" priority="188" operator="containsText" text="Media">
      <formula>NOT(ISERROR(SEARCH("Media",T10)))</formula>
    </cfRule>
    <cfRule type="containsText" dxfId="421" priority="189" operator="containsText" text="Muy Baja">
      <formula>NOT(ISERROR(SEARCH("Muy Baja",T10)))</formula>
    </cfRule>
    <cfRule type="containsText" dxfId="420" priority="190" operator="containsText" text="Baja">
      <formula>NOT(ISERROR(SEARCH("Baja",T10)))</formula>
    </cfRule>
    <cfRule type="containsText" dxfId="419" priority="191" operator="containsText" text="Muy Baja">
      <formula>NOT(ISERROR(SEARCH("Muy Baja",T10)))</formula>
    </cfRule>
    <cfRule type="containsText" dxfId="418" priority="192" operator="containsText" text="Muy Baja">
      <formula>NOT(ISERROR(SEARCH("Muy Baja",T10)))</formula>
    </cfRule>
    <cfRule type="containsText" dxfId="417" priority="193" operator="containsText" text="Muy Baja">
      <formula>NOT(ISERROR(SEARCH("Muy Baja",T10)))</formula>
    </cfRule>
    <cfRule type="containsText" dxfId="416" priority="194" operator="containsText" text="Muy Baja'Tabla probabilidad'!">
      <formula>NOT(ISERROR(SEARCH("Muy Baja'Tabla probabilidad'!",T10)))</formula>
    </cfRule>
    <cfRule type="containsText" dxfId="415" priority="196" operator="containsText" text="Alta">
      <formula>NOT(ISERROR(SEARCH("Alta",T10)))</formula>
    </cfRule>
    <cfRule type="containsText" dxfId="414" priority="198" operator="containsText" text="Baja">
      <formula>NOT(ISERROR(SEARCH("Baja",T10)))</formula>
    </cfRule>
    <cfRule type="containsText" dxfId="413" priority="199" operator="containsText" text="Muy baja">
      <formula>NOT(ISERROR(SEARCH("Muy baja",T10)))</formula>
    </cfRule>
    <cfRule type="cellIs" dxfId="410" priority="202" operator="between">
      <formula>1</formula>
      <formula>2</formula>
    </cfRule>
  </conditionalFormatting>
  <conditionalFormatting sqref="T25">
    <cfRule type="containsText" dxfId="409" priority="18" operator="containsText" text="Media">
      <formula>NOT(ISERROR(SEARCH("Media",T25)))</formula>
    </cfRule>
    <cfRule type="containsText" dxfId="408" priority="24" operator="containsText" text="Muy Baja'Tabla probabilidad'!">
      <formula>NOT(ISERROR(SEARCH("Muy Baja'Tabla probabilidad'!",T25)))</formula>
    </cfRule>
    <cfRule type="containsText" dxfId="407" priority="25" operator="containsText" text="Muy bajo">
      <formula>NOT(ISERROR(SEARCH("Muy bajo",T25)))</formula>
    </cfRule>
    <cfRule type="containsText" dxfId="406" priority="26" operator="containsText" text="Alta">
      <formula>NOT(ISERROR(SEARCH("Alta",T25)))</formula>
    </cfRule>
    <cfRule type="containsText" dxfId="405" priority="27" operator="containsText" text="Media">
      <formula>NOT(ISERROR(SEARCH("Media",T25)))</formula>
    </cfRule>
    <cfRule type="containsText" dxfId="404" priority="28" operator="containsText" text="Baja">
      <formula>NOT(ISERROR(SEARCH("Baja",T25)))</formula>
    </cfRule>
    <cfRule type="containsText" dxfId="403" priority="29" operator="containsText" text="Muy baja">
      <formula>NOT(ISERROR(SEARCH("Muy baja",T25)))</formula>
    </cfRule>
    <cfRule type="containsText" dxfId="401" priority="17" operator="containsText" text="Media">
      <formula>NOT(ISERROR(SEARCH("Media",T25)))</formula>
    </cfRule>
    <cfRule type="containsText" dxfId="399" priority="11" operator="containsText" text="Muy Baja">
      <formula>NOT(ISERROR(SEARCH("Muy Baja",T25)))</formula>
    </cfRule>
    <cfRule type="containsText" dxfId="398" priority="12" operator="containsText" text="Baja">
      <formula>NOT(ISERROR(SEARCH("Baja",T25)))</formula>
    </cfRule>
    <cfRule type="containsText" dxfId="397" priority="13" operator="containsText" text="Muy Alta">
      <formula>NOT(ISERROR(SEARCH("Muy Alta",T25)))</formula>
    </cfRule>
    <cfRule type="cellIs" dxfId="396" priority="32" operator="between">
      <formula>1</formula>
      <formula>2</formula>
    </cfRule>
    <cfRule type="containsText" dxfId="395" priority="15" operator="containsText" text="Alta">
      <formula>NOT(ISERROR(SEARCH("Alta",T25)))</formula>
    </cfRule>
    <cfRule type="containsText" dxfId="394" priority="16" operator="containsText" text="Media">
      <formula>NOT(ISERROR(SEARCH("Media",T25)))</formula>
    </cfRule>
    <cfRule type="containsText" dxfId="393" priority="23" operator="containsText" text="Muy Baja">
      <formula>NOT(ISERROR(SEARCH("Muy Baja",T25)))</formula>
    </cfRule>
    <cfRule type="cellIs" dxfId="392" priority="33" operator="between">
      <formula>0</formula>
      <formula>2</formula>
    </cfRule>
    <cfRule type="containsText" dxfId="391" priority="19" operator="containsText" text="Muy Baja">
      <formula>NOT(ISERROR(SEARCH("Muy Baja",T25)))</formula>
    </cfRule>
    <cfRule type="containsText" dxfId="390" priority="20" operator="containsText" text="Baja">
      <formula>NOT(ISERROR(SEARCH("Baja",T25)))</formula>
    </cfRule>
    <cfRule type="containsText" dxfId="389" priority="21" operator="containsText" text="Muy Baja">
      <formula>NOT(ISERROR(SEARCH("Muy Baja",T25)))</formula>
    </cfRule>
    <cfRule type="containsText" dxfId="388" priority="22" operator="containsText" text="Muy Baja">
      <formula>NOT(ISERROR(SEARCH("Muy Baja",T25)))</formula>
    </cfRule>
  </conditionalFormatting>
  <conditionalFormatting sqref="T30">
    <cfRule type="containsText" dxfId="387" priority="122" operator="containsText" text="Media">
      <formula>NOT(ISERROR(SEARCH("Media",T30)))</formula>
    </cfRule>
    <cfRule type="containsText" dxfId="386" priority="121" operator="containsText" text="Media">
      <formula>NOT(ISERROR(SEARCH("Media",T30)))</formula>
    </cfRule>
    <cfRule type="containsText" dxfId="385" priority="118" operator="containsText" text="Muy Alta">
      <formula>NOT(ISERROR(SEARCH("Muy Alta",T30)))</formula>
    </cfRule>
    <cfRule type="containsText" dxfId="384" priority="117" operator="containsText" text="Baja">
      <formula>NOT(ISERROR(SEARCH("Baja",T30)))</formula>
    </cfRule>
    <cfRule type="containsText" dxfId="383" priority="116" operator="containsText" text="Muy Baja">
      <formula>NOT(ISERROR(SEARCH("Muy Baja",T30)))</formula>
    </cfRule>
    <cfRule type="cellIs" dxfId="382" priority="138" operator="between">
      <formula>0</formula>
      <formula>2</formula>
    </cfRule>
    <cfRule type="containsText" dxfId="380" priority="134" operator="containsText" text="Muy baja">
      <formula>NOT(ISERROR(SEARCH("Muy baja",T30)))</formula>
    </cfRule>
    <cfRule type="containsText" dxfId="378" priority="133" operator="containsText" text="Baja">
      <formula>NOT(ISERROR(SEARCH("Baja",T30)))</formula>
    </cfRule>
    <cfRule type="containsText" dxfId="377" priority="132" operator="containsText" text="Media">
      <formula>NOT(ISERROR(SEARCH("Media",T30)))</formula>
    </cfRule>
    <cfRule type="containsText" dxfId="376" priority="131" operator="containsText" text="Alta">
      <formula>NOT(ISERROR(SEARCH("Alta",T30)))</formula>
    </cfRule>
    <cfRule type="containsText" dxfId="375" priority="130" operator="containsText" text="Muy bajo">
      <formula>NOT(ISERROR(SEARCH("Muy bajo",T30)))</formula>
    </cfRule>
    <cfRule type="containsText" dxfId="374" priority="120" operator="containsText" text="Alta">
      <formula>NOT(ISERROR(SEARCH("Alta",T30)))</formula>
    </cfRule>
    <cfRule type="containsText" dxfId="373" priority="129" operator="containsText" text="Muy Baja'Tabla probabilidad'!">
      <formula>NOT(ISERROR(SEARCH("Muy Baja'Tabla probabilidad'!",T30)))</formula>
    </cfRule>
    <cfRule type="containsText" dxfId="372" priority="128" operator="containsText" text="Muy Baja">
      <formula>NOT(ISERROR(SEARCH("Muy Baja",T30)))</formula>
    </cfRule>
    <cfRule type="containsText" dxfId="371" priority="127" operator="containsText" text="Muy Baja">
      <formula>NOT(ISERROR(SEARCH("Muy Baja",T30)))</formula>
    </cfRule>
    <cfRule type="containsText" dxfId="370" priority="126" operator="containsText" text="Muy Baja">
      <formula>NOT(ISERROR(SEARCH("Muy Baja",T30)))</formula>
    </cfRule>
    <cfRule type="containsText" dxfId="369" priority="125" operator="containsText" text="Baja">
      <formula>NOT(ISERROR(SEARCH("Baja",T30)))</formula>
    </cfRule>
    <cfRule type="containsText" dxfId="368" priority="124" operator="containsText" text="Muy Baja">
      <formula>NOT(ISERROR(SEARCH("Muy Baja",T30)))</formula>
    </cfRule>
    <cfRule type="containsText" dxfId="367" priority="123" operator="containsText" text="Media">
      <formula>NOT(ISERROR(SEARCH("Media",T30)))</formula>
    </cfRule>
    <cfRule type="cellIs" dxfId="366" priority="137" operator="between">
      <formula>1</formula>
      <formula>2</formula>
    </cfRule>
  </conditionalFormatting>
  <conditionalFormatting sqref="T35 T37 T40 T44 T47 T49 T51 T53 T55:T56">
    <cfRule type="containsText" dxfId="365" priority="67" operator="containsText" text="Baja">
      <formula>NOT(ISERROR(SEARCH("Baja",T35)))</formula>
    </cfRule>
    <cfRule type="containsText" dxfId="364" priority="68" operator="containsText" text="Muy baja">
      <formula>NOT(ISERROR(SEARCH("Muy baja",T35)))</formula>
    </cfRule>
    <cfRule type="cellIs" dxfId="361" priority="71" operator="between">
      <formula>1</formula>
      <formula>2</formula>
    </cfRule>
    <cfRule type="cellIs" dxfId="360" priority="72" operator="between">
      <formula>0</formula>
      <formula>2</formula>
    </cfRule>
    <cfRule type="containsText" dxfId="359" priority="50" operator="containsText" text="Muy Baja">
      <formula>NOT(ISERROR(SEARCH("Muy Baja",T35)))</formula>
    </cfRule>
    <cfRule type="containsText" dxfId="358" priority="51" operator="containsText" text="Baja">
      <formula>NOT(ISERROR(SEARCH("Baja",T35)))</formula>
    </cfRule>
    <cfRule type="containsText" dxfId="357" priority="52" operator="containsText" text="Muy Alta">
      <formula>NOT(ISERROR(SEARCH("Muy Alta",T35)))</formula>
    </cfRule>
    <cfRule type="containsText" dxfId="356" priority="54" operator="containsText" text="Alta">
      <formula>NOT(ISERROR(SEARCH("Alta",T35)))</formula>
    </cfRule>
    <cfRule type="containsText" dxfId="355" priority="55" operator="containsText" text="Media">
      <formula>NOT(ISERROR(SEARCH("Media",T35)))</formula>
    </cfRule>
    <cfRule type="containsText" dxfId="354" priority="56" operator="containsText" text="Media">
      <formula>NOT(ISERROR(SEARCH("Media",T35)))</formula>
    </cfRule>
    <cfRule type="containsText" dxfId="353" priority="57" operator="containsText" text="Media">
      <formula>NOT(ISERROR(SEARCH("Media",T35)))</formula>
    </cfRule>
    <cfRule type="containsText" dxfId="352" priority="58" operator="containsText" text="Muy Baja">
      <formula>NOT(ISERROR(SEARCH("Muy Baja",T35)))</formula>
    </cfRule>
    <cfRule type="containsText" dxfId="351" priority="59" operator="containsText" text="Baja">
      <formula>NOT(ISERROR(SEARCH("Baja",T35)))</formula>
    </cfRule>
    <cfRule type="containsText" dxfId="350" priority="60" operator="containsText" text="Muy Baja">
      <formula>NOT(ISERROR(SEARCH("Muy Baja",T35)))</formula>
    </cfRule>
    <cfRule type="containsText" dxfId="349" priority="61" operator="containsText" text="Muy Baja">
      <formula>NOT(ISERROR(SEARCH("Muy Baja",T35)))</formula>
    </cfRule>
    <cfRule type="containsText" dxfId="348" priority="62" operator="containsText" text="Muy Baja">
      <formula>NOT(ISERROR(SEARCH("Muy Baja",T35)))</formula>
    </cfRule>
    <cfRule type="containsText" dxfId="347" priority="63" operator="containsText" text="Muy Baja'Tabla probabilidad'!">
      <formula>NOT(ISERROR(SEARCH("Muy Baja'Tabla probabilidad'!",T35)))</formula>
    </cfRule>
    <cfRule type="containsText" dxfId="346" priority="64" operator="containsText" text="Muy bajo">
      <formula>NOT(ISERROR(SEARCH("Muy bajo",T35)))</formula>
    </cfRule>
    <cfRule type="containsText" dxfId="345" priority="65" operator="containsText" text="Alta">
      <formula>NOT(ISERROR(SEARCH("Alta",T35)))</formula>
    </cfRule>
    <cfRule type="containsText" dxfId="344" priority="66" operator="containsText" text="Media">
      <formula>NOT(ISERROR(SEARCH("Media",T35)))</formula>
    </cfRule>
  </conditionalFormatting>
  <conditionalFormatting sqref="U10:U11 U13 U16">
    <cfRule type="containsText" dxfId="343" priority="177" operator="containsText" text="Alta">
      <formula>NOT(ISERROR(SEARCH("Alta",U10)))</formula>
    </cfRule>
    <cfRule type="containsText" dxfId="342" priority="178" operator="containsText" text="Moderado">
      <formula>NOT(ISERROR(SEARCH("Moderado",U10)))</formula>
    </cfRule>
    <cfRule type="containsText" dxfId="341" priority="179" operator="containsText" text="Menor">
      <formula>NOT(ISERROR(SEARCH("Menor",U10)))</formula>
    </cfRule>
    <cfRule type="containsText" dxfId="340" priority="180" operator="containsText" text="Leve">
      <formula>NOT(ISERROR(SEARCH("Leve",U10)))</formula>
    </cfRule>
    <cfRule type="containsText" dxfId="339" priority="175" operator="containsText" text="Catastrófico">
      <formula>NOT(ISERROR(SEARCH("Catastrófico",U10)))</formula>
    </cfRule>
    <cfRule type="containsText" dxfId="338" priority="176" operator="containsText" text="Mayor">
      <formula>NOT(ISERROR(SEARCH("Mayor",U10)))</formula>
    </cfRule>
  </conditionalFormatting>
  <conditionalFormatting sqref="U20">
    <cfRule type="containsText" dxfId="337" priority="39" operator="containsText" text="Leve">
      <formula>NOT(ISERROR(SEARCH("Leve",U20)))</formula>
    </cfRule>
    <cfRule type="containsText" dxfId="336" priority="38" operator="containsText" text="Menor">
      <formula>NOT(ISERROR(SEARCH("Menor",U20)))</formula>
    </cfRule>
    <cfRule type="containsText" dxfId="335" priority="37" operator="containsText" text="Moderado">
      <formula>NOT(ISERROR(SEARCH("Moderado",U20)))</formula>
    </cfRule>
    <cfRule type="containsText" dxfId="334" priority="36" operator="containsText" text="Alta">
      <formula>NOT(ISERROR(SEARCH("Alta",U20)))</formula>
    </cfRule>
    <cfRule type="containsText" dxfId="333" priority="34" operator="containsText" text="Catastrófico">
      <formula>NOT(ISERROR(SEARCH("Catastrófico",U20)))</formula>
    </cfRule>
    <cfRule type="containsText" dxfId="332" priority="35" operator="containsText" text="Mayor">
      <formula>NOT(ISERROR(SEARCH("Mayor",U20)))</formula>
    </cfRule>
  </conditionalFormatting>
  <conditionalFormatting sqref="U25">
    <cfRule type="containsText" dxfId="331" priority="10" operator="containsText" text="Leve">
      <formula>NOT(ISERROR(SEARCH("Leve",U25)))</formula>
    </cfRule>
    <cfRule type="containsText" dxfId="330" priority="9" operator="containsText" text="Menor">
      <formula>NOT(ISERROR(SEARCH("Menor",U25)))</formula>
    </cfRule>
    <cfRule type="containsText" dxfId="329" priority="8" operator="containsText" text="Moderado">
      <formula>NOT(ISERROR(SEARCH("Moderado",U25)))</formula>
    </cfRule>
    <cfRule type="containsText" dxfId="328" priority="7" operator="containsText" text="Alta">
      <formula>NOT(ISERROR(SEARCH("Alta",U25)))</formula>
    </cfRule>
    <cfRule type="containsText" dxfId="327" priority="5" operator="containsText" text="Catastrófico">
      <formula>NOT(ISERROR(SEARCH("Catastrófico",U25)))</formula>
    </cfRule>
    <cfRule type="containsText" dxfId="326" priority="6" operator="containsText" text="Mayor">
      <formula>NOT(ISERROR(SEARCH("Mayor",U25)))</formula>
    </cfRule>
  </conditionalFormatting>
  <conditionalFormatting sqref="U30">
    <cfRule type="containsText" dxfId="325" priority="113" operator="containsText" text="Moderado">
      <formula>NOT(ISERROR(SEARCH("Moderado",U30)))</formula>
    </cfRule>
    <cfRule type="containsText" dxfId="324" priority="112" operator="containsText" text="Alta">
      <formula>NOT(ISERROR(SEARCH("Alta",U30)))</formula>
    </cfRule>
    <cfRule type="containsText" dxfId="323" priority="111" operator="containsText" text="Mayor">
      <formula>NOT(ISERROR(SEARCH("Mayor",U30)))</formula>
    </cfRule>
    <cfRule type="containsText" dxfId="322" priority="110" operator="containsText" text="Catastrófico">
      <formula>NOT(ISERROR(SEARCH("Catastrófico",U30)))</formula>
    </cfRule>
    <cfRule type="containsText" dxfId="321" priority="115" operator="containsText" text="Leve">
      <formula>NOT(ISERROR(SEARCH("Leve",U30)))</formula>
    </cfRule>
    <cfRule type="containsText" dxfId="320" priority="114" operator="containsText" text="Menor">
      <formula>NOT(ISERROR(SEARCH("Menor",U30)))</formula>
    </cfRule>
  </conditionalFormatting>
  <conditionalFormatting sqref="U35 U37 U40 U44 U47 U49 U51 U53 U55:U56">
    <cfRule type="containsText" dxfId="319" priority="45" operator="containsText" text="Mayor">
      <formula>NOT(ISERROR(SEARCH("Mayor",U35)))</formula>
    </cfRule>
    <cfRule type="containsText" dxfId="318" priority="46" operator="containsText" text="Alta">
      <formula>NOT(ISERROR(SEARCH("Alta",U35)))</formula>
    </cfRule>
    <cfRule type="containsText" dxfId="317" priority="44" operator="containsText" text="Catastrófico">
      <formula>NOT(ISERROR(SEARCH("Catastrófico",U35)))</formula>
    </cfRule>
    <cfRule type="containsText" dxfId="316" priority="49" operator="containsText" text="Leve">
      <formula>NOT(ISERROR(SEARCH("Leve",U35)))</formula>
    </cfRule>
    <cfRule type="containsText" dxfId="315" priority="48" operator="containsText" text="Menor">
      <formula>NOT(ISERROR(SEARCH("Menor",U35)))</formula>
    </cfRule>
    <cfRule type="containsText" dxfId="314" priority="47" operator="containsText" text="Moderado">
      <formula>NOT(ISERROR(SEARCH("Moderado",U35)))</formula>
    </cfRule>
  </conditionalFormatting>
  <conditionalFormatting sqref="V10:V11 V13 V16 V20">
    <cfRule type="containsText" dxfId="313" priority="142" operator="containsText" text="Moderado">
      <formula>NOT(ISERROR(SEARCH("Moderado",V10)))</formula>
    </cfRule>
    <cfRule type="containsText" dxfId="312" priority="141" operator="containsText" text="Bajo">
      <formula>NOT(ISERROR(SEARCH("Bajo",V10)))</formula>
    </cfRule>
    <cfRule type="containsText" dxfId="311" priority="140" operator="containsText" text="Alto">
      <formula>NOT(ISERROR(SEARCH("Alto",V10)))</formula>
    </cfRule>
    <cfRule type="containsText" dxfId="310" priority="139" operator="containsText" text="Extremo">
      <formula>NOT(ISERROR(SEARCH("Extremo",V10)))</formula>
    </cfRule>
  </conditionalFormatting>
  <conditionalFormatting sqref="V25">
    <cfRule type="containsText" dxfId="309" priority="3" operator="containsText" text="Bajo">
      <formula>NOT(ISERROR(SEARCH("Bajo",V25)))</formula>
    </cfRule>
    <cfRule type="containsText" dxfId="308" priority="2" operator="containsText" text="Alto">
      <formula>NOT(ISERROR(SEARCH("Alto",V25)))</formula>
    </cfRule>
    <cfRule type="containsText" dxfId="307" priority="1" operator="containsText" text="Extremo">
      <formula>NOT(ISERROR(SEARCH("Extremo",V25)))</formula>
    </cfRule>
    <cfRule type="containsText" dxfId="306" priority="4" operator="containsText" text="Moderado">
      <formula>NOT(ISERROR(SEARCH("Moderado",V25)))</formula>
    </cfRule>
  </conditionalFormatting>
  <conditionalFormatting sqref="V30">
    <cfRule type="containsText" dxfId="305" priority="106" operator="containsText" text="Extremo">
      <formula>NOT(ISERROR(SEARCH("Extremo",V30)))</formula>
    </cfRule>
    <cfRule type="containsText" dxfId="304" priority="107" operator="containsText" text="Alto">
      <formula>NOT(ISERROR(SEARCH("Alto",V30)))</formula>
    </cfRule>
    <cfRule type="containsText" dxfId="303" priority="108" operator="containsText" text="Bajo">
      <formula>NOT(ISERROR(SEARCH("Bajo",V30)))</formula>
    </cfRule>
    <cfRule type="containsText" dxfId="302" priority="109" operator="containsText" text="Moderado">
      <formula>NOT(ISERROR(SEARCH("Moderado",V30)))</formula>
    </cfRule>
  </conditionalFormatting>
  <conditionalFormatting sqref="V35 V37 V40 V44 V47 V49 V51 V53 V55:V56">
    <cfRule type="containsText" dxfId="301" priority="40" operator="containsText" text="Extremo">
      <formula>NOT(ISERROR(SEARCH("Extremo",V35)))</formula>
    </cfRule>
    <cfRule type="containsText" dxfId="300" priority="41" operator="containsText" text="Alto">
      <formula>NOT(ISERROR(SEARCH("Alto",V35)))</formula>
    </cfRule>
    <cfRule type="containsText" dxfId="299" priority="42" operator="containsText" text="Bajo">
      <formula>NOT(ISERROR(SEARCH("Bajo",V35)))</formula>
    </cfRule>
    <cfRule type="containsText" dxfId="298" priority="43" operator="containsText" text="Moderado">
      <formula>NOT(ISERROR(SEARCH("Moderado",V35)))</formula>
    </cfRule>
  </conditionalFormatting>
  <dataValidations count="2">
    <dataValidation allowBlank="1" showInputMessage="1" showErrorMessage="1" prompt="Enunciar cuál es el control" sqref="E33 M35:M36 M28 M10:M12 E23 M25 M31 E30:E31 E15:E17 M16 E19:E21 M20:M21 E25:E28 E38 E35:E36 E43 E41 E45 E48 E50 E10:E13" xr:uid="{00000000-0002-0000-0500-000000000000}"/>
    <dataValidation type="list" allowBlank="1" showInputMessage="1" showErrorMessage="1" sqref="F10:I51 N10:Q57 F53:I53 F55:I5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T10:T11 T13 T16 T20</xm:sqref>
        </x14:conditionalFormatting>
        <x14:conditionalFormatting xmlns:xm="http://schemas.microsoft.com/office/excel/2006/main">
          <x14:cfRule type="containsText" priority="30" operator="containsText" id="{50F14DD6-3D02-4C1D-9570-D05513D91626}">
            <xm:f>NOT(ISERROR(SEARCH('8- Políticas de Administración '!$B$5,T25)))</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'!$B$5,T25)))</xm:f>
            <xm:f>'8- Políticas de Administración '!$B$5</xm:f>
            <x14:dxf>
              <font>
                <color rgb="FF9C0006"/>
              </font>
              <fill>
                <patternFill>
                  <bgColor rgb="FFFFC7CE"/>
                </patternFill>
              </fill>
            </x14:dxf>
          </x14:cfRule>
          <xm:sqref>T25</xm:sqref>
        </x14:conditionalFormatting>
        <x14:conditionalFormatting xmlns:xm="http://schemas.microsoft.com/office/excel/2006/main">
          <x14:cfRule type="containsText" priority="135" operator="containsText" id="{100F4986-33B0-4860-A4AB-9E68809E436B}">
            <xm:f>NOT(ISERROR(SEARCH('8- Políticas de Administración '!$B$5,T30)))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9" operator="containsText" id="{F9EC571B-0798-43AB-B7C3-390EFFF11CFB}">
            <xm:f>NOT(ISERROR(SEARCH('8- Políticas de Administración '!$B$5,T35)))</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'!$B$5,T35)))</xm:f>
            <xm:f>'8- Políticas de Administración '!$B$5</xm:f>
            <x14:dxf>
              <font>
                <color rgb="FF9C0006"/>
              </font>
              <fill>
                <patternFill>
                  <bgColor rgb="FFFFC7CE"/>
                </patternFill>
              </fill>
            </x14:dxf>
          </x14:cfRule>
          <xm:sqref>T35 T37 T40 T44 T47 T49 T51 T53 T55:T56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7" zoomScale="70" zoomScaleNormal="70" workbookViewId="0">
      <selection activeCell="E8" sqref="E8"/>
    </sheetView>
  </sheetViews>
  <sheetFormatPr baseColWidth="10" defaultColWidth="11.44140625" defaultRowHeight="14.4"/>
  <cols>
    <col min="2" max="2" width="24.33203125" customWidth="1"/>
    <col min="3" max="3" width="62.88671875" customWidth="1"/>
    <col min="4" max="4" width="10.33203125" bestFit="1" customWidth="1"/>
    <col min="5" max="5" width="84.33203125" style="4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185" customWidth="1"/>
    <col min="14" max="21" width="11.44140625" style="185"/>
    <col min="32" max="137" width="11.44140625" style="2"/>
  </cols>
  <sheetData>
    <row r="1" spans="1:137" s="2" customFormat="1">
      <c r="E1" s="45"/>
      <c r="L1" s="183"/>
      <c r="M1" s="183"/>
      <c r="N1" s="183"/>
      <c r="O1" s="183"/>
      <c r="P1" s="183"/>
      <c r="Q1" s="183"/>
      <c r="R1" s="183"/>
      <c r="S1" s="183"/>
      <c r="T1" s="183"/>
      <c r="U1" s="183"/>
    </row>
    <row r="2" spans="1:137" ht="23.4" thickBot="1">
      <c r="A2" s="2"/>
      <c r="B2" s="603" t="s">
        <v>534</v>
      </c>
      <c r="C2" s="603"/>
      <c r="D2" s="603"/>
      <c r="E2" s="603"/>
      <c r="F2" s="85"/>
      <c r="G2" s="2"/>
      <c r="H2" s="2"/>
      <c r="I2" s="2"/>
      <c r="J2" s="2"/>
      <c r="K2" s="2"/>
      <c r="L2" s="183"/>
      <c r="M2" s="183"/>
      <c r="N2" s="183"/>
      <c r="O2" s="183"/>
      <c r="P2" s="183"/>
      <c r="Q2" s="183"/>
      <c r="R2" s="183"/>
      <c r="S2" s="183"/>
      <c r="T2" s="183"/>
      <c r="U2" s="183"/>
      <c r="V2" s="2"/>
      <c r="W2" s="2"/>
      <c r="X2" s="2"/>
      <c r="Y2" s="2"/>
      <c r="Z2" s="2"/>
      <c r="AA2" s="2"/>
      <c r="AB2" s="2"/>
      <c r="AC2" s="2"/>
      <c r="AD2" s="2"/>
      <c r="AE2" s="2"/>
    </row>
    <row r="3" spans="1:137" ht="15" thickTop="1">
      <c r="A3" s="2"/>
      <c r="B3" s="15"/>
      <c r="C3" s="15"/>
      <c r="D3" s="15"/>
      <c r="E3" s="46"/>
      <c r="F3" s="2"/>
      <c r="G3" s="2"/>
      <c r="H3" s="2"/>
      <c r="I3" s="2"/>
      <c r="J3" s="2"/>
      <c r="K3" s="2"/>
      <c r="L3" s="183"/>
      <c r="M3" s="183"/>
      <c r="N3" s="183"/>
      <c r="O3" s="183"/>
      <c r="P3" s="183"/>
      <c r="Q3" s="183"/>
      <c r="R3" s="183"/>
      <c r="S3" s="183"/>
      <c r="T3" s="183"/>
      <c r="U3" s="183"/>
      <c r="V3" s="2"/>
      <c r="W3" s="2"/>
      <c r="X3" s="2"/>
      <c r="Y3" s="2"/>
      <c r="Z3" s="2"/>
      <c r="AA3" s="2"/>
      <c r="AB3" s="2"/>
      <c r="AC3" s="2"/>
      <c r="AD3" s="2"/>
      <c r="AE3" s="2"/>
    </row>
    <row r="4" spans="1:137" ht="21">
      <c r="A4" s="2"/>
      <c r="B4" s="60"/>
      <c r="C4" s="61" t="s">
        <v>535</v>
      </c>
      <c r="D4" s="61"/>
      <c r="E4" s="61" t="s">
        <v>536</v>
      </c>
      <c r="F4" s="62"/>
      <c r="G4" s="2"/>
      <c r="H4" s="2"/>
      <c r="I4" s="2"/>
      <c r="J4" s="2"/>
      <c r="K4" s="2"/>
      <c r="L4" s="183"/>
      <c r="M4" s="183"/>
      <c r="N4" s="183"/>
      <c r="O4" s="183"/>
      <c r="P4" s="183"/>
      <c r="Q4" s="183"/>
      <c r="R4" s="183"/>
      <c r="S4" s="183"/>
      <c r="T4" s="183"/>
      <c r="U4" s="183"/>
      <c r="V4" s="2"/>
      <c r="W4" s="2"/>
      <c r="X4" s="2"/>
      <c r="Y4" s="2"/>
      <c r="Z4" s="2"/>
      <c r="AA4" s="2"/>
      <c r="AB4" s="2"/>
      <c r="AC4" s="2"/>
      <c r="AD4" s="2"/>
      <c r="AE4" s="2"/>
    </row>
    <row r="5" spans="1:137" ht="42">
      <c r="A5" s="2"/>
      <c r="B5" s="60"/>
      <c r="C5" s="61" t="s">
        <v>537</v>
      </c>
      <c r="D5" s="61"/>
      <c r="E5" s="63" t="s">
        <v>538</v>
      </c>
      <c r="F5" s="61" t="s">
        <v>536</v>
      </c>
      <c r="G5" s="2"/>
      <c r="H5" s="2"/>
      <c r="I5" s="2"/>
      <c r="J5" s="2"/>
      <c r="K5" s="2"/>
      <c r="L5" s="183"/>
      <c r="M5" s="183"/>
      <c r="N5" s="183"/>
      <c r="O5" s="183"/>
      <c r="P5" s="183"/>
      <c r="Q5" s="183"/>
      <c r="R5" s="183"/>
      <c r="S5" s="183"/>
      <c r="T5" s="183"/>
      <c r="U5" s="183"/>
      <c r="V5" s="2"/>
      <c r="W5" s="2"/>
      <c r="X5" s="2"/>
      <c r="Y5" s="2"/>
      <c r="Z5" s="2"/>
      <c r="AA5" s="2"/>
      <c r="AB5" s="2"/>
      <c r="AC5" s="2"/>
      <c r="AD5" s="2"/>
      <c r="AE5" s="2"/>
    </row>
    <row r="6" spans="1:137" ht="20.399999999999999">
      <c r="A6" s="2"/>
      <c r="B6" s="64" t="s">
        <v>539</v>
      </c>
      <c r="C6" s="104" t="s">
        <v>540</v>
      </c>
      <c r="D6" s="65">
        <v>0.04</v>
      </c>
      <c r="E6" s="66" t="s">
        <v>541</v>
      </c>
      <c r="F6" s="67">
        <v>1</v>
      </c>
      <c r="G6" s="2"/>
      <c r="H6" s="50"/>
      <c r="I6" s="2"/>
      <c r="J6" s="2"/>
      <c r="K6" s="2"/>
      <c r="L6" s="183"/>
      <c r="M6" s="183"/>
      <c r="N6" s="183"/>
      <c r="O6" s="183"/>
      <c r="P6" s="183"/>
      <c r="Q6" s="183"/>
      <c r="R6" s="183"/>
      <c r="S6" s="183"/>
      <c r="T6" s="183"/>
      <c r="U6" s="183"/>
      <c r="V6" s="2"/>
      <c r="W6" s="2"/>
      <c r="X6" s="2"/>
      <c r="Y6" s="2"/>
      <c r="Z6" s="2"/>
      <c r="AA6" s="2"/>
      <c r="AB6" s="2"/>
      <c r="AC6" s="2"/>
      <c r="AD6" s="2"/>
      <c r="AE6" s="2"/>
    </row>
    <row r="7" spans="1:137" ht="20.399999999999999">
      <c r="A7" s="2"/>
      <c r="B7" s="68" t="s">
        <v>542</v>
      </c>
      <c r="C7" s="104" t="s">
        <v>543</v>
      </c>
      <c r="D7" s="65">
        <v>0.09</v>
      </c>
      <c r="E7" s="66" t="s">
        <v>544</v>
      </c>
      <c r="F7" s="67">
        <v>2</v>
      </c>
      <c r="G7" s="2"/>
      <c r="H7" s="2"/>
      <c r="I7" s="2"/>
      <c r="J7" s="2"/>
      <c r="K7" s="2"/>
      <c r="L7" s="183"/>
      <c r="M7" s="183"/>
      <c r="N7" s="183"/>
      <c r="O7" s="183"/>
      <c r="P7" s="183"/>
      <c r="Q7" s="183"/>
      <c r="R7" s="183"/>
      <c r="S7" s="183"/>
      <c r="T7" s="183"/>
      <c r="U7" s="183"/>
      <c r="V7" s="2"/>
      <c r="W7" s="2"/>
      <c r="X7" s="2"/>
      <c r="Y7" s="2"/>
      <c r="Z7" s="2"/>
      <c r="AA7" s="2"/>
      <c r="AB7" s="2"/>
      <c r="AC7" s="2"/>
      <c r="AD7" s="2"/>
      <c r="AE7" s="2"/>
    </row>
    <row r="8" spans="1:137" ht="20.399999999999999">
      <c r="A8" s="2"/>
      <c r="B8" s="69" t="s">
        <v>545</v>
      </c>
      <c r="C8" s="104" t="s">
        <v>546</v>
      </c>
      <c r="D8" s="65">
        <v>0.28999999999999998</v>
      </c>
      <c r="E8" s="66" t="s">
        <v>547</v>
      </c>
      <c r="F8" s="67">
        <v>3</v>
      </c>
      <c r="G8" s="2"/>
      <c r="H8" s="2"/>
      <c r="I8" s="2"/>
      <c r="J8" s="2"/>
      <c r="K8" s="2"/>
      <c r="L8" s="183"/>
      <c r="M8" s="183"/>
      <c r="N8" s="183"/>
      <c r="O8" s="183"/>
      <c r="P8" s="183"/>
      <c r="Q8" s="183"/>
      <c r="R8" s="183"/>
      <c r="S8" s="183"/>
      <c r="T8" s="183"/>
      <c r="U8" s="183"/>
      <c r="V8" s="2"/>
      <c r="W8" s="2"/>
      <c r="X8" s="2"/>
      <c r="Y8" s="2"/>
      <c r="Z8" s="2"/>
      <c r="AA8" s="2"/>
      <c r="AB8" s="2"/>
      <c r="AC8" s="2"/>
      <c r="AD8" s="2"/>
      <c r="AE8" s="2"/>
    </row>
    <row r="9" spans="1:137" ht="20.399999999999999">
      <c r="A9" s="2"/>
      <c r="B9" s="70" t="s">
        <v>548</v>
      </c>
      <c r="C9" s="104" t="s">
        <v>549</v>
      </c>
      <c r="D9" s="65">
        <v>0.49</v>
      </c>
      <c r="E9" s="66" t="s">
        <v>550</v>
      </c>
      <c r="F9" s="67">
        <v>4</v>
      </c>
      <c r="G9" s="2"/>
      <c r="H9" s="2"/>
      <c r="I9" s="2"/>
      <c r="J9" s="2"/>
      <c r="K9" s="2"/>
      <c r="L9" s="183"/>
      <c r="M9" s="183"/>
      <c r="N9" s="183"/>
      <c r="O9" s="183"/>
      <c r="P9" s="183"/>
      <c r="Q9" s="183"/>
      <c r="R9" s="183"/>
      <c r="S9" s="183"/>
      <c r="T9" s="183"/>
      <c r="U9" s="183"/>
      <c r="V9" s="2"/>
      <c r="W9" s="2"/>
      <c r="X9" s="2"/>
      <c r="Y9" s="2"/>
      <c r="Z9" s="2"/>
      <c r="AA9" s="2"/>
      <c r="AB9" s="2"/>
      <c r="AC9" s="2"/>
      <c r="AD9" s="2"/>
      <c r="AE9" s="2"/>
    </row>
    <row r="10" spans="1:137" ht="20.399999999999999">
      <c r="A10" s="2"/>
      <c r="B10" s="71" t="s">
        <v>551</v>
      </c>
      <c r="C10" s="104" t="s">
        <v>552</v>
      </c>
      <c r="D10" s="65">
        <v>1</v>
      </c>
      <c r="E10" s="66" t="s">
        <v>553</v>
      </c>
      <c r="F10" s="67">
        <v>5</v>
      </c>
      <c r="G10" s="2"/>
      <c r="H10" s="2"/>
      <c r="I10" s="87" t="s">
        <v>435</v>
      </c>
      <c r="J10" s="2"/>
      <c r="K10" s="2"/>
      <c r="L10" s="183"/>
      <c r="M10" s="183"/>
      <c r="N10" s="183"/>
      <c r="O10" s="183"/>
      <c r="P10" s="183"/>
      <c r="Q10" s="183"/>
      <c r="R10" s="183"/>
      <c r="S10" s="183"/>
      <c r="T10" s="183"/>
      <c r="U10" s="183"/>
      <c r="V10" s="2"/>
      <c r="W10" s="2"/>
      <c r="X10" s="2"/>
      <c r="Y10" s="2"/>
      <c r="Z10" s="2"/>
      <c r="AA10" s="2"/>
      <c r="AB10" s="2"/>
      <c r="AC10" s="2"/>
      <c r="AD10" s="2"/>
      <c r="AE10" s="2"/>
    </row>
    <row r="11" spans="1:137">
      <c r="A11" s="2"/>
      <c r="B11" s="4"/>
      <c r="C11" s="3"/>
      <c r="D11" s="3"/>
      <c r="E11" s="47"/>
      <c r="F11" s="2"/>
      <c r="G11" s="2"/>
      <c r="H11" s="2"/>
      <c r="I11" s="2"/>
      <c r="J11" s="2"/>
      <c r="K11" s="2"/>
      <c r="L11" s="183"/>
      <c r="M11" s="183"/>
      <c r="N11" s="183"/>
      <c r="O11" s="183"/>
      <c r="P11" s="183"/>
      <c r="Q11" s="183"/>
      <c r="R11" s="183"/>
      <c r="S11" s="183"/>
      <c r="T11" s="183"/>
      <c r="U11" s="183"/>
      <c r="V11" s="2"/>
      <c r="W11" s="2"/>
      <c r="X11" s="2"/>
      <c r="Y11" s="2"/>
      <c r="Z11" s="2"/>
      <c r="AA11" s="2"/>
      <c r="AB11" s="2"/>
      <c r="AC11" s="2"/>
      <c r="AD11" s="2"/>
      <c r="AE11" s="2"/>
    </row>
    <row r="12" spans="1:137">
      <c r="A12" s="2"/>
      <c r="B12" s="2"/>
      <c r="C12" s="2"/>
      <c r="D12" s="2"/>
      <c r="E12" s="45"/>
      <c r="F12" s="2"/>
      <c r="G12" s="2"/>
      <c r="H12" s="2"/>
      <c r="I12" s="2"/>
      <c r="J12" s="2"/>
      <c r="K12" s="2"/>
      <c r="L12" s="183"/>
      <c r="M12" s="183"/>
      <c r="N12" s="183"/>
      <c r="O12" s="183"/>
      <c r="P12" s="183"/>
      <c r="Q12" s="183"/>
      <c r="R12" s="183"/>
      <c r="S12" s="183"/>
      <c r="T12" s="183"/>
      <c r="U12" s="183"/>
      <c r="V12" s="2"/>
      <c r="W12" s="2"/>
      <c r="X12" s="2"/>
      <c r="Y12" s="2"/>
      <c r="Z12" s="2"/>
      <c r="AA12" s="2"/>
      <c r="AB12" s="2"/>
      <c r="AC12" s="2"/>
      <c r="AD12" s="2"/>
      <c r="AE12" s="2"/>
    </row>
    <row r="13" spans="1:137">
      <c r="A13" s="2"/>
      <c r="B13" s="2"/>
      <c r="C13" s="2"/>
      <c r="D13" s="2"/>
      <c r="E13" s="45"/>
      <c r="F13" s="2"/>
      <c r="G13" s="2"/>
      <c r="H13" s="2"/>
      <c r="I13" s="2"/>
      <c r="J13" s="2"/>
      <c r="K13" s="2"/>
      <c r="L13" s="183"/>
      <c r="M13" s="183"/>
      <c r="N13" s="183"/>
      <c r="O13" s="183"/>
      <c r="P13" s="183"/>
      <c r="Q13" s="183"/>
      <c r="R13" s="183"/>
      <c r="S13" s="183"/>
      <c r="T13" s="183"/>
      <c r="U13" s="183"/>
      <c r="V13" s="2"/>
      <c r="W13" s="2"/>
      <c r="X13" s="2"/>
      <c r="Y13" s="2"/>
      <c r="Z13" s="2"/>
      <c r="AA13" s="2"/>
      <c r="AB13" s="2"/>
      <c r="AC13" s="2"/>
      <c r="AD13" s="2"/>
      <c r="AE13" s="2"/>
    </row>
    <row r="14" spans="1:137" ht="22.8">
      <c r="A14" s="2"/>
      <c r="B14" s="604" t="s">
        <v>554</v>
      </c>
      <c r="C14" s="604"/>
      <c r="D14" s="604"/>
      <c r="E14" s="604"/>
      <c r="F14" s="93"/>
      <c r="G14" s="59"/>
      <c r="H14" s="2"/>
      <c r="I14" s="2"/>
      <c r="J14" s="2"/>
      <c r="K14" s="2"/>
      <c r="L14" s="183"/>
      <c r="M14" s="183"/>
      <c r="N14" s="183"/>
      <c r="O14" s="183"/>
      <c r="P14" s="183"/>
      <c r="Q14" s="183"/>
      <c r="R14" s="183"/>
      <c r="S14" s="183"/>
      <c r="T14" s="183"/>
      <c r="U14" s="183"/>
      <c r="V14" s="2"/>
      <c r="W14" s="2"/>
      <c r="X14" s="2"/>
      <c r="Y14" s="2"/>
      <c r="Z14" s="2"/>
      <c r="AA14" s="2"/>
      <c r="AB14" s="2"/>
      <c r="AC14" s="2"/>
      <c r="AD14" s="2"/>
      <c r="AE14" s="2"/>
    </row>
    <row r="15" spans="1:137">
      <c r="A15" s="2"/>
      <c r="B15" s="92"/>
      <c r="C15" s="92"/>
      <c r="D15" s="92"/>
      <c r="E15" s="92"/>
      <c r="F15" s="94"/>
      <c r="G15" s="2"/>
      <c r="H15" s="2"/>
      <c r="I15" s="2"/>
      <c r="J15" s="2"/>
      <c r="K15" s="2"/>
      <c r="L15" s="183"/>
      <c r="M15" s="183"/>
      <c r="N15" s="183"/>
      <c r="O15" s="183"/>
      <c r="P15" s="183"/>
      <c r="Q15" s="183"/>
      <c r="R15" s="183"/>
      <c r="S15" s="183"/>
      <c r="T15" s="183"/>
      <c r="U15" s="183"/>
      <c r="V15" s="2"/>
      <c r="W15" s="2"/>
      <c r="X15" s="2"/>
      <c r="Y15" s="2"/>
      <c r="Z15" s="2"/>
      <c r="AA15" s="2"/>
      <c r="AB15" s="2"/>
      <c r="AC15" s="2"/>
      <c r="AD15" s="2"/>
      <c r="AE15" s="2"/>
    </row>
    <row r="16" spans="1:137" s="75" customFormat="1" ht="21">
      <c r="A16" s="73"/>
      <c r="B16" s="95"/>
      <c r="C16" s="602" t="s">
        <v>379</v>
      </c>
      <c r="D16" s="602"/>
      <c r="E16" s="602"/>
      <c r="F16" s="96"/>
      <c r="G16" s="73"/>
      <c r="H16" s="73"/>
      <c r="I16" s="88" t="s">
        <v>361</v>
      </c>
      <c r="J16" s="73"/>
      <c r="K16" s="73"/>
      <c r="L16" s="184"/>
      <c r="M16" s="184"/>
      <c r="N16" s="184"/>
      <c r="O16" s="184"/>
      <c r="P16" s="184"/>
      <c r="Q16" s="184"/>
      <c r="R16" s="184"/>
      <c r="S16" s="184"/>
      <c r="T16" s="184"/>
      <c r="U16" s="184"/>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555</v>
      </c>
      <c r="C17" s="600" t="s">
        <v>385</v>
      </c>
      <c r="D17" s="600"/>
      <c r="E17" s="600"/>
      <c r="F17" s="97">
        <v>1</v>
      </c>
      <c r="G17" s="73"/>
      <c r="H17" s="73"/>
      <c r="I17" s="87" t="s">
        <v>379</v>
      </c>
      <c r="J17" s="73"/>
      <c r="K17" s="73"/>
      <c r="L17" s="184"/>
      <c r="M17" s="184"/>
      <c r="N17" s="184"/>
      <c r="O17" s="184"/>
      <c r="P17" s="184"/>
      <c r="Q17" s="184"/>
      <c r="R17" s="184"/>
      <c r="S17" s="184"/>
      <c r="T17" s="184"/>
      <c r="U17" s="184"/>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399999999999999">
      <c r="A18" s="73"/>
      <c r="B18" s="68" t="s">
        <v>556</v>
      </c>
      <c r="C18" s="600" t="s">
        <v>413</v>
      </c>
      <c r="D18" s="600"/>
      <c r="E18" s="600"/>
      <c r="F18" s="97">
        <v>2</v>
      </c>
      <c r="G18" s="73"/>
      <c r="H18" s="73"/>
      <c r="I18" s="87" t="s">
        <v>374</v>
      </c>
      <c r="J18" s="73"/>
      <c r="K18" s="73"/>
      <c r="L18" s="184"/>
      <c r="M18" s="184"/>
      <c r="N18" s="184"/>
      <c r="O18" s="184"/>
      <c r="P18" s="184"/>
      <c r="Q18" s="184"/>
      <c r="R18" s="184"/>
      <c r="S18" s="184"/>
      <c r="T18" s="184"/>
      <c r="U18" s="184"/>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28.8">
      <c r="A19" s="73"/>
      <c r="B19" s="69" t="s">
        <v>557</v>
      </c>
      <c r="C19" s="600" t="s">
        <v>380</v>
      </c>
      <c r="D19" s="600"/>
      <c r="E19" s="600"/>
      <c r="F19" s="97">
        <v>3</v>
      </c>
      <c r="G19" s="73"/>
      <c r="H19" s="73"/>
      <c r="I19" s="87" t="s">
        <v>384</v>
      </c>
      <c r="J19" s="73"/>
      <c r="K19" s="73"/>
      <c r="L19" s="184"/>
      <c r="M19" s="184"/>
      <c r="N19" s="184"/>
      <c r="O19" s="184"/>
      <c r="P19" s="184"/>
      <c r="Q19" s="184"/>
      <c r="R19" s="184"/>
      <c r="S19" s="184"/>
      <c r="T19" s="184"/>
      <c r="U19" s="184"/>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28.8">
      <c r="A20" s="73"/>
      <c r="B20" s="70" t="s">
        <v>558</v>
      </c>
      <c r="C20" s="600" t="s">
        <v>429</v>
      </c>
      <c r="D20" s="600"/>
      <c r="E20" s="600"/>
      <c r="F20" s="97">
        <v>4</v>
      </c>
      <c r="G20" s="73"/>
      <c r="H20" s="73"/>
      <c r="I20" s="87" t="s">
        <v>366</v>
      </c>
      <c r="J20" s="73"/>
      <c r="K20" s="73"/>
      <c r="L20" s="184"/>
      <c r="M20" s="184"/>
      <c r="N20" s="184"/>
      <c r="O20" s="184"/>
      <c r="P20" s="184"/>
      <c r="Q20" s="184"/>
      <c r="R20" s="184"/>
      <c r="S20" s="184"/>
      <c r="T20" s="184"/>
      <c r="U20" s="184"/>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37.5" customHeight="1">
      <c r="A21" s="73"/>
      <c r="B21" s="71" t="s">
        <v>559</v>
      </c>
      <c r="C21" s="600" t="s">
        <v>560</v>
      </c>
      <c r="D21" s="600"/>
      <c r="E21" s="600"/>
      <c r="F21" s="97">
        <v>5</v>
      </c>
      <c r="G21" s="73"/>
      <c r="H21" s="73"/>
      <c r="I21" s="87" t="str">
        <f>C48</f>
        <v>Interrupción o afectación en la prestación del servicio administrativo</v>
      </c>
      <c r="J21" s="73"/>
      <c r="K21" s="73"/>
      <c r="L21" s="184"/>
      <c r="M21" s="184"/>
      <c r="N21" s="184"/>
      <c r="O21" s="184"/>
      <c r="P21" s="184"/>
      <c r="Q21" s="184"/>
      <c r="R21" s="184"/>
      <c r="S21" s="184"/>
      <c r="T21" s="184"/>
      <c r="U21" s="184"/>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399999999999999">
      <c r="A22" s="73"/>
      <c r="B22" s="81"/>
      <c r="C22" s="72"/>
      <c r="D22" s="72"/>
      <c r="E22" s="72"/>
      <c r="F22" s="82"/>
      <c r="G22" s="73"/>
      <c r="H22" s="73"/>
      <c r="I22" s="87" t="str">
        <f>C56</f>
        <v>Afectación Ambiental</v>
      </c>
      <c r="J22" s="73"/>
      <c r="K22" s="73"/>
      <c r="L22" s="184"/>
      <c r="M22" s="184"/>
      <c r="N22" s="184"/>
      <c r="O22" s="184"/>
      <c r="P22" s="184"/>
      <c r="Q22" s="184"/>
      <c r="R22" s="184"/>
      <c r="S22" s="184"/>
      <c r="T22" s="184"/>
      <c r="U22" s="184"/>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399999999999999">
      <c r="A23" s="73"/>
      <c r="B23" s="81"/>
      <c r="C23" s="72"/>
      <c r="D23" s="72"/>
      <c r="E23" s="72"/>
      <c r="F23" s="82"/>
      <c r="G23" s="73"/>
      <c r="H23" s="73"/>
      <c r="I23" s="73"/>
      <c r="J23" s="73"/>
      <c r="K23" s="73"/>
      <c r="L23" s="184"/>
      <c r="M23" s="184"/>
      <c r="N23" s="184"/>
      <c r="O23" s="184"/>
      <c r="P23" s="184"/>
      <c r="Q23" s="184"/>
      <c r="R23" s="184"/>
      <c r="S23" s="184"/>
      <c r="T23" s="184"/>
      <c r="U23" s="184"/>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1">
      <c r="A24" s="73"/>
      <c r="B24" s="74"/>
      <c r="C24" s="601" t="s">
        <v>374</v>
      </c>
      <c r="D24" s="601"/>
      <c r="E24" s="601"/>
      <c r="F24" s="82"/>
      <c r="G24" s="73"/>
      <c r="H24" s="73"/>
      <c r="I24" s="73"/>
      <c r="J24" s="73"/>
      <c r="K24" s="73"/>
      <c r="L24" s="184"/>
      <c r="M24" s="184"/>
      <c r="N24" s="184"/>
      <c r="O24" s="184"/>
      <c r="P24" s="184"/>
      <c r="Q24" s="184"/>
      <c r="R24" s="184"/>
      <c r="S24" s="184"/>
      <c r="T24" s="184"/>
      <c r="U24" s="184"/>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399999999999999">
      <c r="A25" s="73"/>
      <c r="B25" s="76" t="s">
        <v>555</v>
      </c>
      <c r="C25" s="600" t="s">
        <v>561</v>
      </c>
      <c r="D25" s="600"/>
      <c r="E25" s="600"/>
      <c r="F25" s="97">
        <v>1</v>
      </c>
      <c r="G25" s="73"/>
      <c r="H25" s="73"/>
      <c r="I25" s="73"/>
      <c r="J25" s="73"/>
      <c r="K25" s="73"/>
      <c r="L25" s="184"/>
      <c r="M25" s="184"/>
      <c r="N25" s="184"/>
      <c r="O25" s="184"/>
      <c r="P25" s="184"/>
      <c r="Q25" s="184"/>
      <c r="R25" s="184"/>
      <c r="S25" s="184"/>
      <c r="T25" s="184"/>
      <c r="U25" s="184"/>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399999999999999">
      <c r="A26" s="73"/>
      <c r="B26" s="77" t="s">
        <v>556</v>
      </c>
      <c r="C26" s="600" t="s">
        <v>562</v>
      </c>
      <c r="D26" s="600"/>
      <c r="E26" s="600"/>
      <c r="F26" s="97">
        <v>2</v>
      </c>
      <c r="G26" s="73"/>
      <c r="H26" s="73"/>
      <c r="I26" s="81"/>
      <c r="J26" s="81"/>
      <c r="K26" s="81"/>
      <c r="L26" s="184"/>
      <c r="M26" s="184"/>
      <c r="N26" s="184"/>
      <c r="O26" s="184"/>
      <c r="P26" s="184"/>
      <c r="Q26" s="184"/>
      <c r="R26" s="184"/>
      <c r="S26" s="184"/>
      <c r="T26" s="184"/>
      <c r="U26" s="184"/>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399999999999999">
      <c r="A27" s="73"/>
      <c r="B27" s="78" t="s">
        <v>557</v>
      </c>
      <c r="C27" s="600" t="s">
        <v>375</v>
      </c>
      <c r="D27" s="600"/>
      <c r="E27" s="600"/>
      <c r="F27" s="97">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184"/>
      <c r="M27" s="184"/>
      <c r="N27" s="184"/>
      <c r="O27" s="184"/>
      <c r="P27" s="184"/>
      <c r="Q27" s="184"/>
      <c r="R27" s="184"/>
      <c r="S27" s="184"/>
      <c r="T27" s="184"/>
      <c r="U27" s="184"/>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399999999999999">
      <c r="A28" s="73"/>
      <c r="B28" s="79" t="s">
        <v>558</v>
      </c>
      <c r="C28" s="600" t="s">
        <v>377</v>
      </c>
      <c r="D28" s="600"/>
      <c r="E28" s="600"/>
      <c r="F28" s="97">
        <v>4</v>
      </c>
      <c r="G28" s="73"/>
      <c r="H28" s="73"/>
      <c r="I28" s="81" t="str">
        <v xml:space="preserve">Si el hecho llegara a presentarse, tendría bajo impacto o efecto sobre la entidad.
</v>
      </c>
      <c r="J28" s="81"/>
      <c r="K28" s="81"/>
      <c r="L28" s="184"/>
      <c r="M28" s="184"/>
      <c r="N28" s="184"/>
      <c r="O28" s="184"/>
      <c r="P28" s="184"/>
      <c r="Q28" s="184"/>
      <c r="R28" s="184"/>
      <c r="S28" s="184"/>
      <c r="T28" s="184"/>
      <c r="U28" s="184"/>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399999999999999">
      <c r="A29" s="73"/>
      <c r="B29" s="80" t="s">
        <v>559</v>
      </c>
      <c r="C29" s="600" t="s">
        <v>563</v>
      </c>
      <c r="D29" s="600"/>
      <c r="E29" s="600"/>
      <c r="F29" s="97">
        <v>5</v>
      </c>
      <c r="G29" s="73"/>
      <c r="H29" s="73"/>
      <c r="I29" s="81" t="str">
        <v xml:space="preserve">Si el hecho llegara a presentarse, tendría medianas consecuencias o efectos sobre la entidad.
</v>
      </c>
      <c r="J29" s="81"/>
      <c r="K29" s="81"/>
      <c r="L29" s="184"/>
      <c r="M29" s="184"/>
      <c r="N29" s="184"/>
      <c r="O29" s="184"/>
      <c r="P29" s="184"/>
      <c r="Q29" s="184"/>
      <c r="R29" s="184"/>
      <c r="S29" s="184"/>
      <c r="T29" s="184"/>
      <c r="U29" s="184"/>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399999999999999">
      <c r="A30" s="73"/>
      <c r="B30" s="81"/>
      <c r="C30" s="72"/>
      <c r="D30" s="72"/>
      <c r="E30" s="72"/>
      <c r="F30" s="82"/>
      <c r="G30" s="73"/>
      <c r="H30" s="73"/>
      <c r="I30" s="81" t="str">
        <v xml:space="preserve">Si el hecho llegara a presentarse, tendría altas consecuencias o efectos sobre la entidad
</v>
      </c>
      <c r="J30" s="81"/>
      <c r="K30" s="81"/>
      <c r="L30" s="184"/>
      <c r="M30" s="184"/>
      <c r="N30" s="184"/>
      <c r="O30" s="184"/>
      <c r="P30" s="184"/>
      <c r="Q30" s="184"/>
      <c r="R30" s="184"/>
      <c r="S30" s="184"/>
      <c r="T30" s="184"/>
      <c r="U30" s="184"/>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1">
      <c r="B31" s="83"/>
      <c r="C31" s="83"/>
      <c r="D31" s="83"/>
      <c r="E31" s="83"/>
      <c r="F31" s="82"/>
      <c r="I31" s="81" t="str">
        <v xml:space="preserve">Si el hecho llegara a presentarse, tendría desastrosas consecuencias o efectos sobre la entidad.
</v>
      </c>
      <c r="J31" s="81"/>
      <c r="K31" s="81"/>
      <c r="L31" s="184"/>
      <c r="M31" s="184"/>
      <c r="N31" s="184"/>
      <c r="O31" s="184"/>
      <c r="P31" s="184"/>
      <c r="Q31" s="184"/>
      <c r="R31" s="184"/>
      <c r="S31" s="184"/>
      <c r="T31" s="184"/>
      <c r="U31" s="184"/>
    </row>
    <row r="32" spans="1:137" s="73" customFormat="1" ht="21">
      <c r="B32" s="95"/>
      <c r="C32" s="602" t="s">
        <v>384</v>
      </c>
      <c r="D32" s="602"/>
      <c r="E32" s="602"/>
      <c r="F32" s="82"/>
      <c r="I32" s="81"/>
      <c r="J32" s="81"/>
      <c r="K32" s="81"/>
      <c r="L32" s="184"/>
      <c r="M32" s="184"/>
      <c r="N32" s="184"/>
      <c r="O32" s="184"/>
      <c r="P32" s="184"/>
      <c r="Q32" s="184"/>
      <c r="R32" s="184"/>
      <c r="S32" s="184"/>
      <c r="T32" s="184"/>
      <c r="U32" s="184"/>
    </row>
    <row r="33" spans="2:21" s="73" customFormat="1" ht="20.399999999999999">
      <c r="B33" s="64" t="s">
        <v>555</v>
      </c>
      <c r="C33" s="600" t="s">
        <v>564</v>
      </c>
      <c r="D33" s="600"/>
      <c r="E33" s="600"/>
      <c r="F33" s="98">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184"/>
      <c r="M33" s="184"/>
      <c r="N33" s="184"/>
      <c r="O33" s="184"/>
      <c r="P33" s="184"/>
      <c r="Q33" s="184"/>
      <c r="R33" s="184"/>
      <c r="S33" s="184"/>
      <c r="T33" s="184"/>
      <c r="U33" s="184"/>
    </row>
    <row r="34" spans="2:21" s="73" customFormat="1" ht="20.399999999999999">
      <c r="B34" s="68" t="s">
        <v>556</v>
      </c>
      <c r="C34" s="600" t="s">
        <v>397</v>
      </c>
      <c r="D34" s="600"/>
      <c r="E34" s="600"/>
      <c r="F34" s="98">
        <v>2</v>
      </c>
      <c r="I34" s="81" t="str">
        <v xml:space="preserve">Si el hecho llegara a presentarse, tendría bajo impacto o efecto sobre la entidad.
</v>
      </c>
      <c r="J34" s="81"/>
      <c r="K34" s="81"/>
      <c r="L34" s="184"/>
      <c r="M34" s="184"/>
      <c r="N34" s="184"/>
      <c r="O34" s="184"/>
      <c r="P34" s="184"/>
      <c r="Q34" s="184"/>
      <c r="R34" s="184"/>
      <c r="S34" s="184"/>
      <c r="T34" s="184"/>
      <c r="U34" s="184"/>
    </row>
    <row r="35" spans="2:21" s="73" customFormat="1" ht="20.399999999999999">
      <c r="B35" s="69" t="s">
        <v>557</v>
      </c>
      <c r="C35" s="600" t="s">
        <v>370</v>
      </c>
      <c r="D35" s="600"/>
      <c r="E35" s="600"/>
      <c r="F35" s="98">
        <v>3</v>
      </c>
      <c r="I35" s="81" t="str">
        <v xml:space="preserve">Si el hecho llegara a presentarse, tendría medianas consecuencias o efectos sobre la entidad.
</v>
      </c>
      <c r="J35" s="81"/>
      <c r="K35" s="81"/>
      <c r="L35" s="184"/>
      <c r="M35" s="184"/>
      <c r="N35" s="184"/>
      <c r="O35" s="184"/>
      <c r="P35" s="184"/>
      <c r="Q35" s="184"/>
      <c r="R35" s="184"/>
      <c r="S35" s="184"/>
      <c r="T35" s="184"/>
      <c r="U35" s="184"/>
    </row>
    <row r="36" spans="2:21" s="73" customFormat="1" ht="20.399999999999999">
      <c r="B36" s="70" t="s">
        <v>558</v>
      </c>
      <c r="C36" s="600" t="s">
        <v>387</v>
      </c>
      <c r="D36" s="600"/>
      <c r="E36" s="600"/>
      <c r="F36" s="98">
        <v>4</v>
      </c>
      <c r="I36" s="81" t="str">
        <v xml:space="preserve">Si el hecho llegara a presentarse, tendría altas consecuencias o efectos sobre la entidad
</v>
      </c>
      <c r="J36" s="81"/>
      <c r="K36" s="81"/>
      <c r="L36" s="184"/>
      <c r="M36" s="184"/>
      <c r="N36" s="184"/>
      <c r="O36" s="184"/>
      <c r="P36" s="184"/>
      <c r="Q36" s="184"/>
      <c r="R36" s="184"/>
      <c r="S36" s="184"/>
      <c r="T36" s="184"/>
      <c r="U36" s="184"/>
    </row>
    <row r="37" spans="2:21" s="73" customFormat="1" ht="20.399999999999999">
      <c r="B37" s="71" t="s">
        <v>559</v>
      </c>
      <c r="C37" s="600" t="s">
        <v>565</v>
      </c>
      <c r="D37" s="600"/>
      <c r="E37" s="600"/>
      <c r="F37" s="98">
        <v>5</v>
      </c>
      <c r="I37" s="81" t="str">
        <v xml:space="preserve">Si el hecho llegara a presentarse, tendría desastrosas consecuencias o efectos sobre la entidad.
</v>
      </c>
      <c r="J37" s="81"/>
      <c r="K37" s="81"/>
      <c r="L37" s="184"/>
      <c r="M37" s="184"/>
      <c r="N37" s="184"/>
      <c r="O37" s="184"/>
      <c r="P37" s="184"/>
      <c r="Q37" s="184"/>
      <c r="R37" s="184"/>
      <c r="S37" s="184"/>
      <c r="T37" s="184"/>
      <c r="U37" s="184"/>
    </row>
    <row r="38" spans="2:21" s="73" customFormat="1" ht="21">
      <c r="B38" s="83"/>
      <c r="C38" s="83"/>
      <c r="D38" s="83"/>
      <c r="E38" s="83"/>
      <c r="F38" s="82"/>
      <c r="I38" s="81"/>
      <c r="J38" s="81"/>
      <c r="K38" s="81"/>
      <c r="L38" s="184"/>
      <c r="M38" s="184"/>
      <c r="N38" s="184"/>
      <c r="O38" s="184"/>
      <c r="P38" s="184"/>
      <c r="Q38" s="184"/>
      <c r="R38" s="184"/>
      <c r="S38" s="184"/>
      <c r="T38" s="184"/>
      <c r="U38" s="184"/>
    </row>
    <row r="39" spans="2:21" s="73" customFormat="1" ht="21">
      <c r="B39" s="83"/>
      <c r="C39" s="83"/>
      <c r="D39" s="83"/>
      <c r="E39" s="83"/>
      <c r="F39" s="82"/>
      <c r="L39" s="184"/>
      <c r="M39" s="184"/>
      <c r="N39" s="184"/>
      <c r="O39" s="184"/>
      <c r="P39" s="184"/>
      <c r="Q39" s="184"/>
      <c r="R39" s="184"/>
      <c r="S39" s="184"/>
      <c r="T39" s="184"/>
      <c r="U39" s="184"/>
    </row>
    <row r="40" spans="2:21" s="73" customFormat="1" ht="21">
      <c r="B40" s="74"/>
      <c r="C40" s="602" t="s">
        <v>366</v>
      </c>
      <c r="D40" s="602"/>
      <c r="E40" s="602"/>
      <c r="F40" s="82"/>
      <c r="L40" s="184"/>
      <c r="M40" s="184"/>
      <c r="N40" s="184"/>
      <c r="O40" s="184"/>
      <c r="P40" s="184"/>
      <c r="Q40" s="184"/>
      <c r="R40" s="184"/>
      <c r="S40" s="184"/>
      <c r="T40" s="184"/>
      <c r="U40" s="184"/>
    </row>
    <row r="41" spans="2:21" s="73" customFormat="1" ht="20.399999999999999">
      <c r="B41" s="99" t="s">
        <v>555</v>
      </c>
      <c r="C41" s="600" t="s">
        <v>566</v>
      </c>
      <c r="D41" s="600"/>
      <c r="E41" s="600"/>
      <c r="F41" s="98">
        <v>1</v>
      </c>
      <c r="L41" s="184"/>
      <c r="M41" s="184"/>
      <c r="N41" s="184"/>
      <c r="O41" s="184"/>
      <c r="P41" s="184"/>
      <c r="Q41" s="184"/>
      <c r="R41" s="184"/>
      <c r="S41" s="184"/>
      <c r="T41" s="184"/>
      <c r="U41" s="184"/>
    </row>
    <row r="42" spans="2:21" s="73" customFormat="1" ht="20.399999999999999">
      <c r="B42" s="100" t="s">
        <v>556</v>
      </c>
      <c r="C42" s="600" t="s">
        <v>567</v>
      </c>
      <c r="D42" s="600"/>
      <c r="E42" s="600"/>
      <c r="F42" s="98">
        <v>2</v>
      </c>
      <c r="L42" s="184"/>
      <c r="M42" s="184"/>
      <c r="N42" s="184"/>
      <c r="O42" s="184"/>
      <c r="P42" s="184"/>
      <c r="Q42" s="184"/>
      <c r="R42" s="184"/>
      <c r="S42" s="184"/>
      <c r="T42" s="184"/>
      <c r="U42" s="184"/>
    </row>
    <row r="43" spans="2:21" s="73" customFormat="1" ht="20.399999999999999">
      <c r="B43" s="101" t="s">
        <v>557</v>
      </c>
      <c r="C43" s="600" t="s">
        <v>367</v>
      </c>
      <c r="D43" s="600"/>
      <c r="E43" s="600"/>
      <c r="F43" s="98">
        <v>3</v>
      </c>
      <c r="L43" s="184"/>
      <c r="M43" s="184"/>
      <c r="N43" s="184"/>
      <c r="O43" s="184"/>
      <c r="P43" s="184"/>
      <c r="Q43" s="184"/>
      <c r="R43" s="184"/>
      <c r="S43" s="184"/>
      <c r="T43" s="184"/>
      <c r="U43" s="184"/>
    </row>
    <row r="44" spans="2:21" s="73" customFormat="1" ht="20.399999999999999">
      <c r="B44" s="102" t="s">
        <v>558</v>
      </c>
      <c r="C44" s="600" t="s">
        <v>427</v>
      </c>
      <c r="D44" s="600"/>
      <c r="E44" s="600"/>
      <c r="F44" s="98">
        <v>4</v>
      </c>
      <c r="L44" s="184"/>
      <c r="M44" s="184"/>
      <c r="N44" s="184"/>
      <c r="O44" s="184"/>
      <c r="P44" s="184"/>
      <c r="Q44" s="184"/>
      <c r="R44" s="184"/>
      <c r="S44" s="184"/>
      <c r="T44" s="184"/>
      <c r="U44" s="184"/>
    </row>
    <row r="45" spans="2:21" s="73" customFormat="1" ht="20.399999999999999">
      <c r="B45" s="103" t="s">
        <v>559</v>
      </c>
      <c r="C45" s="600" t="s">
        <v>568</v>
      </c>
      <c r="D45" s="600"/>
      <c r="E45" s="600"/>
      <c r="F45" s="98">
        <v>5</v>
      </c>
      <c r="L45" s="184"/>
      <c r="M45" s="184"/>
      <c r="N45" s="184"/>
      <c r="O45" s="184"/>
      <c r="P45" s="184"/>
      <c r="Q45" s="184"/>
      <c r="R45" s="184"/>
      <c r="S45" s="184"/>
      <c r="T45" s="184"/>
      <c r="U45" s="184"/>
    </row>
    <row r="46" spans="2:21" s="73" customFormat="1" ht="20.399999999999999">
      <c r="B46" s="81"/>
      <c r="C46" s="81" t="s">
        <v>569</v>
      </c>
      <c r="D46" s="81"/>
      <c r="F46" s="82"/>
      <c r="L46" s="184"/>
      <c r="M46" s="184"/>
      <c r="N46" s="184"/>
      <c r="O46" s="184"/>
      <c r="P46" s="184"/>
      <c r="Q46" s="184"/>
      <c r="R46" s="184"/>
      <c r="S46" s="184"/>
      <c r="T46" s="184"/>
      <c r="U46" s="184"/>
    </row>
    <row r="47" spans="2:21" s="73" customFormat="1" ht="20.399999999999999">
      <c r="B47" s="81"/>
      <c r="C47" s="81"/>
      <c r="D47" s="81"/>
      <c r="F47" s="82"/>
      <c r="L47" s="184"/>
      <c r="M47" s="184"/>
      <c r="N47" s="184"/>
      <c r="O47" s="184"/>
      <c r="P47" s="184"/>
      <c r="Q47" s="184"/>
      <c r="R47" s="184"/>
      <c r="S47" s="184"/>
      <c r="T47" s="184"/>
      <c r="U47" s="184"/>
    </row>
    <row r="48" spans="2:21" s="73" customFormat="1" ht="21">
      <c r="B48" s="74"/>
      <c r="C48" s="601" t="s">
        <v>389</v>
      </c>
      <c r="D48" s="601"/>
      <c r="E48" s="601"/>
      <c r="F48" s="82"/>
      <c r="L48" s="184"/>
      <c r="M48" s="184"/>
      <c r="N48" s="184"/>
      <c r="O48" s="184"/>
      <c r="P48" s="184"/>
      <c r="Q48" s="184"/>
      <c r="R48" s="184"/>
      <c r="S48" s="184"/>
      <c r="T48" s="184"/>
      <c r="U48" s="184"/>
    </row>
    <row r="49" spans="2:21" s="73" customFormat="1" ht="20.25" customHeight="1">
      <c r="B49" s="76" t="s">
        <v>555</v>
      </c>
      <c r="C49" s="597" t="s">
        <v>570</v>
      </c>
      <c r="D49" s="598"/>
      <c r="E49" s="599"/>
      <c r="F49" s="67">
        <v>1</v>
      </c>
      <c r="L49" s="184"/>
      <c r="M49" s="184"/>
      <c r="N49" s="184"/>
      <c r="O49" s="184"/>
      <c r="P49" s="184"/>
      <c r="Q49" s="184"/>
      <c r="R49" s="184"/>
      <c r="S49" s="184"/>
      <c r="T49" s="184"/>
      <c r="U49" s="184"/>
    </row>
    <row r="50" spans="2:21" s="73" customFormat="1" ht="20.25" customHeight="1">
      <c r="B50" s="77" t="s">
        <v>556</v>
      </c>
      <c r="C50" s="597" t="s">
        <v>571</v>
      </c>
      <c r="D50" s="598"/>
      <c r="E50" s="599"/>
      <c r="F50" s="67">
        <v>2</v>
      </c>
      <c r="L50" s="184"/>
      <c r="M50" s="184"/>
      <c r="N50" s="184"/>
      <c r="O50" s="184"/>
      <c r="P50" s="184"/>
      <c r="Q50" s="184"/>
      <c r="R50" s="184"/>
      <c r="S50" s="184"/>
      <c r="T50" s="184"/>
      <c r="U50" s="184"/>
    </row>
    <row r="51" spans="2:21" s="73" customFormat="1" ht="20.25" customHeight="1">
      <c r="B51" s="78" t="s">
        <v>557</v>
      </c>
      <c r="C51" s="597" t="s">
        <v>390</v>
      </c>
      <c r="D51" s="598"/>
      <c r="E51" s="599"/>
      <c r="F51" s="67">
        <v>3</v>
      </c>
      <c r="L51" s="184"/>
      <c r="M51" s="184"/>
      <c r="N51" s="184"/>
      <c r="O51" s="184"/>
      <c r="P51" s="184"/>
      <c r="Q51" s="184"/>
      <c r="R51" s="184"/>
      <c r="S51" s="184"/>
      <c r="T51" s="184"/>
      <c r="U51" s="184"/>
    </row>
    <row r="52" spans="2:21" s="73" customFormat="1" ht="20.25" customHeight="1">
      <c r="B52" s="79" t="s">
        <v>558</v>
      </c>
      <c r="C52" s="597" t="s">
        <v>405</v>
      </c>
      <c r="D52" s="598"/>
      <c r="E52" s="599"/>
      <c r="F52" s="67">
        <v>4</v>
      </c>
      <c r="L52" s="184"/>
      <c r="M52" s="184"/>
      <c r="N52" s="184"/>
      <c r="O52" s="184"/>
      <c r="P52" s="184"/>
      <c r="Q52" s="184"/>
      <c r="R52" s="184"/>
      <c r="S52" s="184"/>
      <c r="T52" s="184"/>
      <c r="U52" s="184"/>
    </row>
    <row r="53" spans="2:21" s="73" customFormat="1" ht="20.25" customHeight="1">
      <c r="B53" s="80" t="s">
        <v>559</v>
      </c>
      <c r="C53" s="597" t="s">
        <v>572</v>
      </c>
      <c r="D53" s="598"/>
      <c r="E53" s="599"/>
      <c r="F53" s="67">
        <v>5</v>
      </c>
      <c r="L53" s="184"/>
      <c r="M53" s="184"/>
      <c r="N53" s="184"/>
      <c r="O53" s="184"/>
      <c r="P53" s="184"/>
      <c r="Q53" s="184"/>
      <c r="R53" s="184"/>
      <c r="S53" s="184"/>
      <c r="T53" s="184"/>
      <c r="U53" s="184"/>
    </row>
    <row r="54" spans="2:21" s="73" customFormat="1" ht="20.399999999999999">
      <c r="B54" s="81"/>
      <c r="C54" s="81"/>
      <c r="D54" s="81"/>
      <c r="E54" s="81"/>
      <c r="F54" s="82"/>
      <c r="L54" s="184"/>
      <c r="M54" s="184"/>
      <c r="N54" s="184"/>
      <c r="O54" s="184"/>
      <c r="P54" s="184"/>
      <c r="Q54" s="184"/>
      <c r="R54" s="184"/>
      <c r="S54" s="184"/>
      <c r="T54" s="184"/>
      <c r="U54" s="184"/>
    </row>
    <row r="55" spans="2:21" s="73" customFormat="1" ht="20.399999999999999">
      <c r="L55" s="184"/>
      <c r="M55" s="184"/>
      <c r="N55" s="184"/>
      <c r="O55" s="184"/>
      <c r="P55" s="184"/>
      <c r="Q55" s="184"/>
      <c r="R55" s="184"/>
      <c r="S55" s="184"/>
      <c r="T55" s="184"/>
      <c r="U55" s="184"/>
    </row>
    <row r="56" spans="2:21" s="73" customFormat="1" ht="20.25" customHeight="1">
      <c r="B56" s="74"/>
      <c r="C56" s="90" t="s">
        <v>435</v>
      </c>
      <c r="D56" s="90"/>
      <c r="E56" s="90"/>
      <c r="F56" s="82"/>
      <c r="L56" s="184"/>
      <c r="M56" s="184"/>
      <c r="N56" s="184"/>
      <c r="O56" s="184"/>
      <c r="P56" s="184"/>
      <c r="Q56" s="184"/>
      <c r="R56" s="184"/>
      <c r="S56" s="184"/>
      <c r="T56" s="184"/>
      <c r="U56" s="184"/>
    </row>
    <row r="57" spans="2:21" s="73" customFormat="1" ht="20.25" customHeight="1">
      <c r="B57" s="76" t="s">
        <v>555</v>
      </c>
      <c r="C57" s="594" t="s">
        <v>573</v>
      </c>
      <c r="D57" s="595"/>
      <c r="E57" s="596"/>
      <c r="F57" s="67">
        <v>1</v>
      </c>
      <c r="L57" s="184"/>
      <c r="M57" s="184"/>
      <c r="N57" s="184"/>
      <c r="O57" s="184"/>
      <c r="P57" s="184"/>
      <c r="Q57" s="184"/>
      <c r="R57" s="184"/>
      <c r="S57" s="184"/>
      <c r="T57" s="184"/>
      <c r="U57" s="184"/>
    </row>
    <row r="58" spans="2:21" s="73" customFormat="1" ht="20.25" customHeight="1">
      <c r="B58" s="77" t="s">
        <v>556</v>
      </c>
      <c r="C58" s="594" t="s">
        <v>574</v>
      </c>
      <c r="D58" s="595"/>
      <c r="E58" s="596"/>
      <c r="F58" s="67">
        <v>2</v>
      </c>
      <c r="L58" s="184"/>
      <c r="M58" s="184"/>
      <c r="N58" s="184"/>
      <c r="O58" s="184"/>
      <c r="P58" s="184"/>
      <c r="Q58" s="184"/>
      <c r="R58" s="184"/>
      <c r="S58" s="184"/>
      <c r="T58" s="184"/>
      <c r="U58" s="184"/>
    </row>
    <row r="59" spans="2:21" s="73" customFormat="1" ht="20.25" customHeight="1">
      <c r="B59" s="78" t="s">
        <v>557</v>
      </c>
      <c r="C59" s="594" t="s">
        <v>439</v>
      </c>
      <c r="D59" s="595"/>
      <c r="E59" s="596"/>
      <c r="F59" s="67">
        <v>3</v>
      </c>
      <c r="L59" s="184"/>
      <c r="M59" s="184"/>
      <c r="N59" s="184"/>
      <c r="O59" s="184"/>
      <c r="P59" s="184"/>
      <c r="Q59" s="184"/>
      <c r="R59" s="184"/>
      <c r="S59" s="184"/>
      <c r="T59" s="184"/>
      <c r="U59" s="184"/>
    </row>
    <row r="60" spans="2:21" s="73" customFormat="1" ht="20.25" customHeight="1">
      <c r="B60" s="79" t="s">
        <v>558</v>
      </c>
      <c r="C60" s="594" t="s">
        <v>436</v>
      </c>
      <c r="D60" s="595"/>
      <c r="E60" s="596"/>
      <c r="F60" s="67">
        <v>4</v>
      </c>
      <c r="L60" s="184"/>
      <c r="M60" s="184"/>
      <c r="N60" s="184"/>
      <c r="O60" s="184"/>
      <c r="P60" s="184"/>
      <c r="Q60" s="184"/>
      <c r="R60" s="184"/>
      <c r="S60" s="184"/>
      <c r="T60" s="184"/>
      <c r="U60" s="184"/>
    </row>
    <row r="61" spans="2:21" s="73" customFormat="1" ht="20.25" customHeight="1">
      <c r="B61" s="80" t="s">
        <v>559</v>
      </c>
      <c r="C61" s="594" t="s">
        <v>575</v>
      </c>
      <c r="D61" s="595"/>
      <c r="E61" s="596"/>
      <c r="F61" s="67">
        <v>5</v>
      </c>
      <c r="L61" s="184"/>
      <c r="M61" s="184"/>
      <c r="N61" s="184"/>
      <c r="O61" s="184"/>
      <c r="P61" s="184"/>
      <c r="Q61" s="184"/>
      <c r="R61" s="184"/>
      <c r="S61" s="184"/>
      <c r="T61" s="184"/>
      <c r="U61" s="184"/>
    </row>
    <row r="62" spans="2:21" s="73" customFormat="1" ht="20.399999999999999">
      <c r="E62" s="84"/>
      <c r="L62" s="184"/>
      <c r="M62" s="184"/>
      <c r="N62" s="184"/>
      <c r="O62" s="184"/>
      <c r="P62" s="184"/>
      <c r="Q62" s="184"/>
      <c r="R62" s="184"/>
      <c r="S62" s="184"/>
      <c r="T62" s="184"/>
      <c r="U62" s="184"/>
    </row>
    <row r="63" spans="2:21" s="73" customFormat="1" ht="20.399999999999999">
      <c r="E63" s="84"/>
      <c r="L63" s="184"/>
      <c r="M63" s="184"/>
      <c r="N63" s="184"/>
      <c r="O63" s="184"/>
      <c r="P63" s="184"/>
      <c r="Q63" s="184"/>
      <c r="R63" s="184"/>
      <c r="S63" s="184"/>
      <c r="T63" s="184"/>
      <c r="U63" s="184"/>
    </row>
    <row r="64" spans="2:21" s="73" customFormat="1" ht="20.399999999999999">
      <c r="E64" s="84"/>
      <c r="L64" s="184"/>
      <c r="M64" s="184"/>
      <c r="N64" s="184"/>
      <c r="O64" s="184"/>
      <c r="P64" s="184"/>
      <c r="Q64" s="184"/>
      <c r="R64" s="184"/>
      <c r="S64" s="184"/>
      <c r="T64" s="184"/>
      <c r="U64" s="184"/>
    </row>
    <row r="65" spans="5:21" s="73" customFormat="1" ht="20.399999999999999">
      <c r="E65" s="84"/>
      <c r="L65" s="184"/>
      <c r="M65" s="184"/>
      <c r="N65" s="184"/>
      <c r="O65" s="184"/>
      <c r="P65" s="184"/>
      <c r="Q65" s="184"/>
      <c r="R65" s="184"/>
      <c r="S65" s="184"/>
      <c r="T65" s="184"/>
      <c r="U65" s="184"/>
    </row>
    <row r="66" spans="5:21" s="73" customFormat="1" ht="20.399999999999999">
      <c r="E66" s="84"/>
      <c r="L66" s="184"/>
      <c r="M66" s="184"/>
      <c r="N66" s="184"/>
      <c r="O66" s="184"/>
      <c r="P66" s="184"/>
      <c r="Q66" s="184"/>
      <c r="R66" s="184"/>
      <c r="S66" s="184"/>
      <c r="T66" s="184"/>
      <c r="U66" s="184"/>
    </row>
    <row r="67" spans="5:21" s="73" customFormat="1" ht="20.399999999999999">
      <c r="E67" s="84"/>
      <c r="L67" s="184"/>
      <c r="M67" s="184"/>
      <c r="N67" s="184"/>
      <c r="O67" s="184"/>
      <c r="P67" s="184"/>
      <c r="Q67" s="184"/>
      <c r="R67" s="184"/>
      <c r="S67" s="184"/>
      <c r="T67" s="184"/>
      <c r="U67" s="184"/>
    </row>
    <row r="68" spans="5:21" s="73" customFormat="1" ht="20.399999999999999">
      <c r="E68" s="84"/>
      <c r="L68" s="184"/>
      <c r="M68" s="184"/>
      <c r="N68" s="184"/>
      <c r="O68" s="184"/>
      <c r="P68" s="184"/>
      <c r="Q68" s="184"/>
      <c r="R68" s="184"/>
      <c r="S68" s="184"/>
      <c r="T68" s="184"/>
      <c r="U68" s="184"/>
    </row>
    <row r="69" spans="5:21" s="73" customFormat="1" ht="20.399999999999999">
      <c r="E69" s="84"/>
      <c r="L69" s="184"/>
      <c r="M69" s="184"/>
      <c r="N69" s="184"/>
      <c r="O69" s="184"/>
      <c r="P69" s="184"/>
      <c r="Q69" s="184"/>
      <c r="R69" s="184"/>
      <c r="S69" s="184"/>
      <c r="T69" s="184"/>
      <c r="U69" s="184"/>
    </row>
    <row r="70" spans="5:21" s="73" customFormat="1" ht="20.399999999999999">
      <c r="E70" s="84"/>
      <c r="L70" s="184"/>
      <c r="M70" s="184"/>
      <c r="N70" s="184"/>
      <c r="O70" s="184"/>
      <c r="P70" s="184"/>
      <c r="Q70" s="184"/>
      <c r="R70" s="184"/>
      <c r="S70" s="184"/>
      <c r="T70" s="184"/>
      <c r="U70" s="184"/>
    </row>
    <row r="71" spans="5:21" s="73" customFormat="1" ht="20.399999999999999">
      <c r="E71" s="84"/>
      <c r="L71" s="184"/>
      <c r="M71" s="184"/>
      <c r="N71" s="184"/>
      <c r="O71" s="184"/>
      <c r="P71" s="184"/>
      <c r="Q71" s="184"/>
      <c r="R71" s="184"/>
      <c r="S71" s="184"/>
      <c r="T71" s="184"/>
      <c r="U71" s="184"/>
    </row>
    <row r="72" spans="5:21" s="73" customFormat="1" ht="20.399999999999999">
      <c r="E72" s="84"/>
      <c r="L72" s="184"/>
      <c r="M72" s="184"/>
      <c r="N72" s="184"/>
      <c r="O72" s="184"/>
      <c r="P72" s="184"/>
      <c r="Q72" s="184"/>
      <c r="R72" s="184"/>
      <c r="S72" s="184"/>
      <c r="T72" s="184"/>
      <c r="U72" s="184"/>
    </row>
    <row r="73" spans="5:21" s="73" customFormat="1" ht="20.399999999999999">
      <c r="E73" s="84"/>
      <c r="L73" s="184"/>
      <c r="M73" s="184"/>
      <c r="N73" s="184"/>
      <c r="O73" s="184"/>
      <c r="P73" s="184"/>
      <c r="Q73" s="184"/>
      <c r="R73" s="184"/>
      <c r="S73" s="184"/>
      <c r="T73" s="184"/>
      <c r="U73" s="184"/>
    </row>
    <row r="74" spans="5:21" s="73" customFormat="1" ht="20.399999999999999">
      <c r="E74" s="84"/>
      <c r="L74" s="184"/>
      <c r="M74" s="184"/>
      <c r="N74" s="184"/>
      <c r="O74" s="184"/>
      <c r="P74" s="184"/>
      <c r="Q74" s="184"/>
      <c r="R74" s="184"/>
      <c r="S74" s="184"/>
      <c r="T74" s="184"/>
      <c r="U74" s="184"/>
    </row>
    <row r="75" spans="5:21" s="73" customFormat="1" ht="20.399999999999999">
      <c r="E75" s="84"/>
      <c r="L75" s="184"/>
      <c r="M75" s="184"/>
      <c r="N75" s="184"/>
      <c r="O75" s="184"/>
      <c r="P75" s="184"/>
      <c r="Q75" s="184"/>
      <c r="R75" s="184"/>
      <c r="S75" s="184"/>
      <c r="T75" s="184"/>
      <c r="U75" s="184"/>
    </row>
    <row r="76" spans="5:21" s="73" customFormat="1" ht="20.399999999999999">
      <c r="E76" s="84"/>
      <c r="L76" s="184"/>
      <c r="M76" s="184"/>
      <c r="N76" s="184"/>
      <c r="O76" s="184"/>
      <c r="P76" s="184"/>
      <c r="Q76" s="184"/>
      <c r="R76" s="184"/>
      <c r="S76" s="184"/>
      <c r="T76" s="184"/>
      <c r="U76" s="184"/>
    </row>
    <row r="77" spans="5:21" s="73" customFormat="1" ht="20.399999999999999">
      <c r="E77" s="84"/>
      <c r="L77" s="184"/>
      <c r="M77" s="184"/>
      <c r="N77" s="184"/>
      <c r="O77" s="184"/>
      <c r="P77" s="184"/>
      <c r="Q77" s="184"/>
      <c r="R77" s="184"/>
      <c r="S77" s="184"/>
      <c r="T77" s="184"/>
      <c r="U77" s="184"/>
    </row>
    <row r="78" spans="5:21" s="73" customFormat="1" ht="20.399999999999999">
      <c r="E78" s="84"/>
      <c r="L78" s="184"/>
      <c r="M78" s="184"/>
      <c r="N78" s="184"/>
      <c r="O78" s="184"/>
      <c r="P78" s="184"/>
      <c r="Q78" s="184"/>
      <c r="R78" s="184"/>
      <c r="S78" s="184"/>
      <c r="T78" s="184"/>
      <c r="U78" s="184"/>
    </row>
    <row r="79" spans="5:21" s="73" customFormat="1" ht="20.399999999999999">
      <c r="E79" s="84"/>
      <c r="L79" s="184"/>
      <c r="M79" s="184"/>
      <c r="N79" s="184"/>
      <c r="O79" s="184"/>
      <c r="P79" s="184"/>
      <c r="Q79" s="184"/>
      <c r="R79" s="184"/>
      <c r="S79" s="184"/>
      <c r="T79" s="184"/>
      <c r="U79" s="184"/>
    </row>
    <row r="80" spans="5:21" s="73" customFormat="1" ht="20.399999999999999">
      <c r="E80" s="84"/>
      <c r="L80" s="184"/>
      <c r="M80" s="184"/>
      <c r="N80" s="184"/>
      <c r="O80" s="184"/>
      <c r="P80" s="184"/>
      <c r="Q80" s="184"/>
      <c r="R80" s="184"/>
      <c r="S80" s="184"/>
      <c r="T80" s="184"/>
      <c r="U80" s="184"/>
    </row>
    <row r="81" spans="5:21" s="73" customFormat="1" ht="20.399999999999999">
      <c r="E81" s="84"/>
      <c r="L81" s="184"/>
      <c r="M81" s="184"/>
      <c r="N81" s="184"/>
      <c r="O81" s="184"/>
      <c r="P81" s="184"/>
      <c r="Q81" s="184"/>
      <c r="R81" s="184"/>
      <c r="S81" s="184"/>
      <c r="T81" s="184"/>
      <c r="U81" s="184"/>
    </row>
    <row r="82" spans="5:21" s="73" customFormat="1" ht="20.399999999999999">
      <c r="E82" s="84"/>
      <c r="L82" s="184"/>
      <c r="M82" s="184"/>
      <c r="N82" s="184"/>
      <c r="O82" s="184"/>
      <c r="P82" s="184"/>
      <c r="Q82" s="184"/>
      <c r="R82" s="184"/>
      <c r="S82" s="184"/>
      <c r="T82" s="184"/>
      <c r="U82" s="184"/>
    </row>
    <row r="83" spans="5:21" s="73" customFormat="1" ht="20.399999999999999">
      <c r="E83" s="84"/>
      <c r="L83" s="184"/>
      <c r="M83" s="184"/>
      <c r="N83" s="184"/>
      <c r="O83" s="184"/>
      <c r="P83" s="184"/>
      <c r="Q83" s="184"/>
      <c r="R83" s="184"/>
      <c r="S83" s="184"/>
      <c r="T83" s="184"/>
      <c r="U83" s="184"/>
    </row>
    <row r="84" spans="5:21" s="73" customFormat="1" ht="20.399999999999999">
      <c r="E84" s="84"/>
      <c r="L84" s="184"/>
      <c r="M84" s="184"/>
      <c r="N84" s="184"/>
      <c r="O84" s="184"/>
      <c r="P84" s="184"/>
      <c r="Q84" s="184"/>
      <c r="R84" s="184"/>
      <c r="S84" s="184"/>
      <c r="T84" s="184"/>
      <c r="U84" s="184"/>
    </row>
    <row r="85" spans="5:21" s="73" customFormat="1" ht="20.399999999999999">
      <c r="E85" s="84"/>
      <c r="L85" s="184"/>
      <c r="M85" s="184"/>
      <c r="N85" s="184"/>
      <c r="O85" s="184"/>
      <c r="P85" s="184"/>
      <c r="Q85" s="184"/>
      <c r="R85" s="184"/>
      <c r="S85" s="184"/>
      <c r="T85" s="184"/>
      <c r="U85" s="184"/>
    </row>
    <row r="86" spans="5:21" s="73" customFormat="1" ht="20.399999999999999">
      <c r="E86" s="84"/>
      <c r="L86" s="184"/>
      <c r="M86" s="184"/>
      <c r="N86" s="184"/>
      <c r="O86" s="184"/>
      <c r="P86" s="184"/>
      <c r="Q86" s="184"/>
      <c r="R86" s="184"/>
      <c r="S86" s="184"/>
      <c r="T86" s="184"/>
      <c r="U86" s="184"/>
    </row>
    <row r="87" spans="5:21" s="73" customFormat="1" ht="20.399999999999999">
      <c r="E87" s="84"/>
      <c r="L87" s="184"/>
      <c r="M87" s="184"/>
      <c r="N87" s="184"/>
      <c r="O87" s="184"/>
      <c r="P87" s="184"/>
      <c r="Q87" s="184"/>
      <c r="R87" s="184"/>
      <c r="S87" s="184"/>
      <c r="T87" s="184"/>
      <c r="U87" s="184"/>
    </row>
    <row r="88" spans="5:21" s="73" customFormat="1" ht="20.399999999999999">
      <c r="E88" s="84"/>
      <c r="L88" s="184"/>
      <c r="M88" s="184"/>
      <c r="N88" s="184"/>
      <c r="O88" s="184"/>
      <c r="P88" s="184"/>
      <c r="Q88" s="184"/>
      <c r="R88" s="184"/>
      <c r="S88" s="184"/>
      <c r="T88" s="184"/>
      <c r="U88" s="184"/>
    </row>
    <row r="89" spans="5:21" s="73" customFormat="1" ht="20.399999999999999">
      <c r="E89" s="84"/>
      <c r="L89" s="184"/>
      <c r="M89" s="184"/>
      <c r="N89" s="184"/>
      <c r="O89" s="184"/>
      <c r="P89" s="184"/>
      <c r="Q89" s="184"/>
      <c r="R89" s="184"/>
      <c r="S89" s="184"/>
      <c r="T89" s="184"/>
      <c r="U89" s="184"/>
    </row>
    <row r="90" spans="5:21" s="73" customFormat="1" ht="20.399999999999999">
      <c r="E90" s="84"/>
      <c r="L90" s="184"/>
      <c r="M90" s="184"/>
      <c r="N90" s="184"/>
      <c r="O90" s="184"/>
      <c r="P90" s="184"/>
      <c r="Q90" s="184"/>
      <c r="R90" s="184"/>
      <c r="S90" s="184"/>
      <c r="T90" s="184"/>
      <c r="U90" s="184"/>
    </row>
    <row r="91" spans="5:21" s="73" customFormat="1" ht="20.399999999999999">
      <c r="E91" s="84"/>
      <c r="L91" s="184"/>
      <c r="M91" s="184"/>
      <c r="N91" s="184"/>
      <c r="O91" s="184"/>
      <c r="P91" s="184"/>
      <c r="Q91" s="184"/>
      <c r="R91" s="184"/>
      <c r="S91" s="184"/>
      <c r="T91" s="184"/>
      <c r="U91" s="184"/>
    </row>
    <row r="92" spans="5:21" s="73" customFormat="1" ht="20.399999999999999">
      <c r="E92" s="84"/>
      <c r="L92" s="184"/>
      <c r="M92" s="184"/>
      <c r="N92" s="184"/>
      <c r="O92" s="184"/>
      <c r="P92" s="184"/>
      <c r="Q92" s="184"/>
      <c r="R92" s="184"/>
      <c r="S92" s="184"/>
      <c r="T92" s="184"/>
      <c r="U92" s="184"/>
    </row>
    <row r="93" spans="5:21" s="73" customFormat="1" ht="20.399999999999999">
      <c r="E93" s="84"/>
      <c r="L93" s="184"/>
      <c r="M93" s="184"/>
      <c r="N93" s="184"/>
      <c r="O93" s="184"/>
      <c r="P93" s="184"/>
      <c r="Q93" s="184"/>
      <c r="R93" s="184"/>
      <c r="S93" s="184"/>
      <c r="T93" s="184"/>
      <c r="U93" s="184"/>
    </row>
    <row r="94" spans="5:21" s="73" customFormat="1" ht="20.399999999999999">
      <c r="E94" s="84"/>
      <c r="L94" s="184"/>
      <c r="M94" s="184"/>
      <c r="N94" s="184"/>
      <c r="O94" s="184"/>
      <c r="P94" s="184"/>
      <c r="Q94" s="184"/>
      <c r="R94" s="184"/>
      <c r="S94" s="184"/>
      <c r="T94" s="184"/>
      <c r="U94" s="184"/>
    </row>
    <row r="95" spans="5:21" s="73" customFormat="1" ht="20.399999999999999">
      <c r="E95" s="84"/>
      <c r="L95" s="184"/>
      <c r="M95" s="184"/>
      <c r="N95" s="184"/>
      <c r="O95" s="184"/>
      <c r="P95" s="184"/>
      <c r="Q95" s="184"/>
      <c r="R95" s="184"/>
      <c r="S95" s="184"/>
      <c r="T95" s="184"/>
      <c r="U95" s="184"/>
    </row>
    <row r="96" spans="5:21" s="73" customFormat="1" ht="20.399999999999999">
      <c r="E96" s="84"/>
      <c r="L96" s="184"/>
      <c r="M96" s="184"/>
      <c r="N96" s="184"/>
      <c r="O96" s="184"/>
      <c r="P96" s="184"/>
      <c r="Q96" s="184"/>
      <c r="R96" s="184"/>
      <c r="S96" s="184"/>
      <c r="T96" s="184"/>
      <c r="U96" s="184"/>
    </row>
    <row r="97" spans="5:21" s="73" customFormat="1" ht="20.399999999999999">
      <c r="E97" s="84"/>
      <c r="L97" s="184"/>
      <c r="M97" s="184"/>
      <c r="N97" s="184"/>
      <c r="O97" s="184"/>
      <c r="P97" s="184"/>
      <c r="Q97" s="184"/>
      <c r="R97" s="184"/>
      <c r="S97" s="184"/>
      <c r="T97" s="184"/>
      <c r="U97" s="184"/>
    </row>
    <row r="98" spans="5:21" s="73" customFormat="1" ht="20.399999999999999">
      <c r="E98" s="84"/>
      <c r="L98" s="184"/>
      <c r="M98" s="184"/>
      <c r="N98" s="184"/>
      <c r="O98" s="184"/>
      <c r="P98" s="184"/>
      <c r="Q98" s="184"/>
      <c r="R98" s="184"/>
      <c r="S98" s="184"/>
      <c r="T98" s="184"/>
      <c r="U98" s="184"/>
    </row>
    <row r="99" spans="5:21" s="73" customFormat="1" ht="20.399999999999999">
      <c r="E99" s="84"/>
      <c r="L99" s="184"/>
      <c r="M99" s="184"/>
      <c r="N99" s="184"/>
      <c r="O99" s="184"/>
      <c r="P99" s="184"/>
      <c r="Q99" s="184"/>
      <c r="R99" s="184"/>
      <c r="S99" s="184"/>
      <c r="T99" s="184"/>
      <c r="U99" s="184"/>
    </row>
    <row r="100" spans="5:21" s="73" customFormat="1" ht="20.399999999999999">
      <c r="E100" s="84"/>
      <c r="L100" s="184"/>
      <c r="M100" s="184"/>
      <c r="N100" s="184"/>
      <c r="O100" s="184"/>
      <c r="P100" s="184"/>
      <c r="Q100" s="184"/>
      <c r="R100" s="184"/>
      <c r="S100" s="184"/>
      <c r="T100" s="184"/>
      <c r="U100" s="184"/>
    </row>
    <row r="101" spans="5:21" s="73" customFormat="1" ht="20.399999999999999">
      <c r="E101" s="84"/>
      <c r="L101" s="184"/>
      <c r="M101" s="184"/>
      <c r="N101" s="184"/>
      <c r="O101" s="184"/>
      <c r="P101" s="184"/>
      <c r="Q101" s="184"/>
      <c r="R101" s="184"/>
      <c r="S101" s="184"/>
      <c r="T101" s="184"/>
      <c r="U101" s="184"/>
    </row>
    <row r="102" spans="5:21" s="73" customFormat="1" ht="20.399999999999999">
      <c r="E102" s="84"/>
      <c r="L102" s="184"/>
      <c r="M102" s="184"/>
      <c r="N102" s="184"/>
      <c r="O102" s="184"/>
      <c r="P102" s="184"/>
      <c r="Q102" s="184"/>
      <c r="R102" s="184"/>
      <c r="S102" s="184"/>
      <c r="T102" s="184"/>
      <c r="U102" s="184"/>
    </row>
    <row r="103" spans="5:21" s="73" customFormat="1" ht="20.399999999999999">
      <c r="E103" s="84"/>
      <c r="L103" s="184"/>
      <c r="M103" s="184"/>
      <c r="N103" s="184"/>
      <c r="O103" s="184"/>
      <c r="P103" s="184"/>
      <c r="Q103" s="184"/>
      <c r="R103" s="184"/>
      <c r="S103" s="184"/>
      <c r="T103" s="184"/>
      <c r="U103" s="184"/>
    </row>
    <row r="104" spans="5:21" s="73" customFormat="1" ht="20.399999999999999">
      <c r="E104" s="84"/>
      <c r="L104" s="184"/>
      <c r="M104" s="184"/>
      <c r="N104" s="184"/>
      <c r="O104" s="184"/>
      <c r="P104" s="184"/>
      <c r="Q104" s="184"/>
      <c r="R104" s="184"/>
      <c r="S104" s="184"/>
      <c r="T104" s="184"/>
      <c r="U104" s="184"/>
    </row>
    <row r="105" spans="5:21" s="73" customFormat="1" ht="20.399999999999999">
      <c r="E105" s="84"/>
      <c r="L105" s="184"/>
      <c r="M105" s="184"/>
      <c r="N105" s="184"/>
      <c r="O105" s="184"/>
      <c r="P105" s="184"/>
      <c r="Q105" s="184"/>
      <c r="R105" s="184"/>
      <c r="S105" s="184"/>
      <c r="T105" s="184"/>
      <c r="U105" s="184"/>
    </row>
    <row r="106" spans="5:21" s="73" customFormat="1" ht="20.399999999999999">
      <c r="E106" s="84"/>
      <c r="L106" s="184"/>
      <c r="M106" s="184"/>
      <c r="N106" s="184"/>
      <c r="O106" s="184"/>
      <c r="P106" s="184"/>
      <c r="Q106" s="184"/>
      <c r="R106" s="184"/>
      <c r="S106" s="184"/>
      <c r="T106" s="184"/>
      <c r="U106" s="184"/>
    </row>
    <row r="107" spans="5:21" s="73" customFormat="1" ht="20.399999999999999">
      <c r="E107" s="84"/>
      <c r="L107" s="184"/>
      <c r="M107" s="184"/>
      <c r="N107" s="184"/>
      <c r="O107" s="184"/>
      <c r="P107" s="184"/>
      <c r="Q107" s="184"/>
      <c r="R107" s="184"/>
      <c r="S107" s="184"/>
      <c r="T107" s="184"/>
      <c r="U107" s="184"/>
    </row>
    <row r="108" spans="5:21" s="73" customFormat="1" ht="20.399999999999999">
      <c r="E108" s="84"/>
      <c r="L108" s="184"/>
      <c r="M108" s="184"/>
      <c r="N108" s="184"/>
      <c r="O108" s="184"/>
      <c r="P108" s="184"/>
      <c r="Q108" s="184"/>
      <c r="R108" s="184"/>
      <c r="S108" s="184"/>
      <c r="T108" s="184"/>
      <c r="U108" s="184"/>
    </row>
    <row r="109" spans="5:21" s="73" customFormat="1" ht="20.399999999999999">
      <c r="E109" s="84"/>
      <c r="L109" s="184"/>
      <c r="M109" s="184"/>
      <c r="N109" s="184"/>
      <c r="O109" s="184"/>
      <c r="P109" s="184"/>
      <c r="Q109" s="184"/>
      <c r="R109" s="184"/>
      <c r="S109" s="184"/>
      <c r="T109" s="184"/>
      <c r="U109" s="184"/>
    </row>
    <row r="110" spans="5:21" s="73" customFormat="1" ht="20.399999999999999">
      <c r="E110" s="84"/>
      <c r="L110" s="184"/>
      <c r="M110" s="184"/>
      <c r="N110" s="184"/>
      <c r="O110" s="184"/>
      <c r="P110" s="184"/>
      <c r="Q110" s="184"/>
      <c r="R110" s="184"/>
      <c r="S110" s="184"/>
      <c r="T110" s="184"/>
      <c r="U110" s="184"/>
    </row>
    <row r="111" spans="5:21" s="73" customFormat="1" ht="20.399999999999999">
      <c r="E111" s="84"/>
      <c r="L111" s="184"/>
      <c r="M111" s="184"/>
      <c r="N111" s="184"/>
      <c r="O111" s="184"/>
      <c r="P111" s="184"/>
      <c r="Q111" s="184"/>
      <c r="R111" s="184"/>
      <c r="S111" s="184"/>
      <c r="T111" s="184"/>
      <c r="U111" s="184"/>
    </row>
    <row r="112" spans="5:21" s="73" customFormat="1" ht="20.399999999999999">
      <c r="E112" s="84"/>
      <c r="L112" s="184"/>
      <c r="M112" s="184"/>
      <c r="N112" s="184"/>
      <c r="O112" s="184"/>
      <c r="P112" s="184"/>
      <c r="Q112" s="184"/>
      <c r="R112" s="184"/>
      <c r="S112" s="184"/>
      <c r="T112" s="184"/>
      <c r="U112" s="184"/>
    </row>
    <row r="113" spans="5:21" s="73" customFormat="1" ht="20.399999999999999">
      <c r="E113" s="84"/>
      <c r="L113" s="184"/>
      <c r="M113" s="184"/>
      <c r="N113" s="184"/>
      <c r="O113" s="184"/>
      <c r="P113" s="184"/>
      <c r="Q113" s="184"/>
      <c r="R113" s="184"/>
      <c r="S113" s="184"/>
      <c r="T113" s="184"/>
      <c r="U113" s="184"/>
    </row>
    <row r="114" spans="5:21" s="73" customFormat="1" ht="20.399999999999999">
      <c r="E114" s="84"/>
      <c r="L114" s="184"/>
      <c r="M114" s="184"/>
      <c r="N114" s="184"/>
      <c r="O114" s="184"/>
      <c r="P114" s="184"/>
      <c r="Q114" s="184"/>
      <c r="R114" s="184"/>
      <c r="S114" s="184"/>
      <c r="T114" s="184"/>
      <c r="U114" s="184"/>
    </row>
    <row r="115" spans="5:21" s="73" customFormat="1" ht="20.399999999999999">
      <c r="E115" s="84"/>
      <c r="L115" s="184"/>
      <c r="M115" s="184"/>
      <c r="N115" s="184"/>
      <c r="O115" s="184"/>
      <c r="P115" s="184"/>
      <c r="Q115" s="184"/>
      <c r="R115" s="184"/>
      <c r="S115" s="184"/>
      <c r="T115" s="184"/>
      <c r="U115" s="184"/>
    </row>
    <row r="116" spans="5:21" s="73" customFormat="1" ht="20.399999999999999">
      <c r="E116" s="84"/>
      <c r="L116" s="184"/>
      <c r="M116" s="184"/>
      <c r="N116" s="184"/>
      <c r="O116" s="184"/>
      <c r="P116" s="184"/>
      <c r="Q116" s="184"/>
      <c r="R116" s="184"/>
      <c r="S116" s="184"/>
      <c r="T116" s="184"/>
      <c r="U116" s="184"/>
    </row>
    <row r="117" spans="5:21" s="73" customFormat="1" ht="20.399999999999999">
      <c r="E117" s="84"/>
      <c r="L117" s="184"/>
      <c r="M117" s="184"/>
      <c r="N117" s="184"/>
      <c r="O117" s="184"/>
      <c r="P117" s="184"/>
      <c r="Q117" s="184"/>
      <c r="R117" s="184"/>
      <c r="S117" s="184"/>
      <c r="T117" s="184"/>
      <c r="U117" s="184"/>
    </row>
    <row r="118" spans="5:21" s="73" customFormat="1" ht="20.399999999999999">
      <c r="E118" s="84"/>
      <c r="L118" s="184"/>
      <c r="M118" s="184"/>
      <c r="N118" s="184"/>
      <c r="O118" s="184"/>
      <c r="P118" s="184"/>
      <c r="Q118" s="184"/>
      <c r="R118" s="184"/>
      <c r="S118" s="184"/>
      <c r="T118" s="184"/>
      <c r="U118" s="184"/>
    </row>
    <row r="119" spans="5:21" s="73" customFormat="1" ht="20.399999999999999">
      <c r="E119" s="84"/>
      <c r="L119" s="184"/>
      <c r="M119" s="184"/>
      <c r="N119" s="184"/>
      <c r="O119" s="184"/>
      <c r="P119" s="184"/>
      <c r="Q119" s="184"/>
      <c r="R119" s="184"/>
      <c r="S119" s="184"/>
      <c r="T119" s="184"/>
      <c r="U119" s="184"/>
    </row>
    <row r="120" spans="5:21" s="73" customFormat="1" ht="20.399999999999999">
      <c r="E120" s="84"/>
      <c r="L120" s="184"/>
      <c r="M120" s="184"/>
      <c r="N120" s="184"/>
      <c r="O120" s="184"/>
      <c r="P120" s="184"/>
      <c r="Q120" s="184"/>
      <c r="R120" s="184"/>
      <c r="S120" s="184"/>
      <c r="T120" s="184"/>
      <c r="U120" s="184"/>
    </row>
    <row r="121" spans="5:21" s="73" customFormat="1" ht="20.399999999999999">
      <c r="E121" s="84"/>
      <c r="L121" s="184"/>
      <c r="M121" s="184"/>
      <c r="N121" s="184"/>
      <c r="O121" s="184"/>
      <c r="P121" s="184"/>
      <c r="Q121" s="184"/>
      <c r="R121" s="184"/>
      <c r="S121" s="184"/>
      <c r="T121" s="184"/>
      <c r="U121" s="184"/>
    </row>
    <row r="122" spans="5:21" s="73" customFormat="1" ht="20.399999999999999">
      <c r="E122" s="84"/>
      <c r="L122" s="184"/>
      <c r="M122" s="184"/>
      <c r="N122" s="184"/>
      <c r="O122" s="184"/>
      <c r="P122" s="184"/>
      <c r="Q122" s="184"/>
      <c r="R122" s="184"/>
      <c r="S122" s="184"/>
      <c r="T122" s="184"/>
      <c r="U122" s="184"/>
    </row>
    <row r="123" spans="5:21" s="73" customFormat="1" ht="20.399999999999999">
      <c r="E123" s="84"/>
      <c r="L123" s="184"/>
      <c r="M123" s="184"/>
      <c r="N123" s="184"/>
      <c r="O123" s="184"/>
      <c r="P123" s="184"/>
      <c r="Q123" s="184"/>
      <c r="R123" s="184"/>
      <c r="S123" s="184"/>
      <c r="T123" s="184"/>
      <c r="U123" s="184"/>
    </row>
    <row r="124" spans="5:21" s="73" customFormat="1" ht="20.399999999999999">
      <c r="E124" s="84"/>
      <c r="L124" s="184"/>
      <c r="M124" s="184"/>
      <c r="N124" s="184"/>
      <c r="O124" s="184"/>
      <c r="P124" s="184"/>
      <c r="Q124" s="184"/>
      <c r="R124" s="184"/>
      <c r="S124" s="184"/>
      <c r="T124" s="184"/>
      <c r="U124" s="184"/>
    </row>
    <row r="125" spans="5:21" s="73" customFormat="1" ht="20.399999999999999">
      <c r="E125" s="84"/>
      <c r="L125" s="184"/>
      <c r="M125" s="184"/>
      <c r="N125" s="184"/>
      <c r="O125" s="184"/>
      <c r="P125" s="184"/>
      <c r="Q125" s="184"/>
      <c r="R125" s="184"/>
      <c r="S125" s="184"/>
      <c r="T125" s="184"/>
      <c r="U125" s="184"/>
    </row>
    <row r="126" spans="5:21" s="73" customFormat="1" ht="20.399999999999999">
      <c r="E126" s="84"/>
      <c r="L126" s="184"/>
      <c r="M126" s="184"/>
      <c r="N126" s="184"/>
      <c r="O126" s="184"/>
      <c r="P126" s="184"/>
      <c r="Q126" s="184"/>
      <c r="R126" s="184"/>
      <c r="S126" s="184"/>
      <c r="T126" s="184"/>
      <c r="U126" s="184"/>
    </row>
    <row r="127" spans="5:21" s="73" customFormat="1" ht="20.399999999999999">
      <c r="E127" s="84"/>
      <c r="L127" s="184"/>
      <c r="M127" s="184"/>
      <c r="N127" s="184"/>
      <c r="O127" s="184"/>
      <c r="P127" s="184"/>
      <c r="Q127" s="184"/>
      <c r="R127" s="184"/>
      <c r="S127" s="184"/>
      <c r="T127" s="184"/>
      <c r="U127" s="184"/>
    </row>
    <row r="128" spans="5:21" s="73" customFormat="1" ht="20.399999999999999">
      <c r="E128" s="84"/>
      <c r="L128" s="184"/>
      <c r="M128" s="184"/>
      <c r="N128" s="184"/>
      <c r="O128" s="184"/>
      <c r="P128" s="184"/>
      <c r="Q128" s="184"/>
      <c r="R128" s="184"/>
      <c r="S128" s="184"/>
      <c r="T128" s="184"/>
      <c r="U128" s="184"/>
    </row>
    <row r="129" spans="5:21" s="73" customFormat="1" ht="20.399999999999999">
      <c r="E129" s="84"/>
      <c r="L129" s="184"/>
      <c r="M129" s="184"/>
      <c r="N129" s="184"/>
      <c r="O129" s="184"/>
      <c r="P129" s="184"/>
      <c r="Q129" s="184"/>
      <c r="R129" s="184"/>
      <c r="S129" s="184"/>
      <c r="T129" s="184"/>
      <c r="U129" s="184"/>
    </row>
    <row r="130" spans="5:21" s="73" customFormat="1" ht="20.399999999999999">
      <c r="E130" s="84"/>
      <c r="L130" s="184"/>
      <c r="M130" s="184"/>
      <c r="N130" s="184"/>
      <c r="O130" s="184"/>
      <c r="P130" s="184"/>
      <c r="Q130" s="184"/>
      <c r="R130" s="184"/>
      <c r="S130" s="184"/>
      <c r="T130" s="184"/>
      <c r="U130" s="184"/>
    </row>
    <row r="131" spans="5:21" s="73" customFormat="1" ht="20.399999999999999">
      <c r="E131" s="84"/>
      <c r="L131" s="184"/>
      <c r="M131" s="184"/>
      <c r="N131" s="184"/>
      <c r="O131" s="184"/>
      <c r="P131" s="184"/>
      <c r="Q131" s="184"/>
      <c r="R131" s="184"/>
      <c r="S131" s="184"/>
      <c r="T131" s="184"/>
      <c r="U131" s="184"/>
    </row>
    <row r="132" spans="5:21" s="73" customFormat="1" ht="20.399999999999999">
      <c r="E132" s="84"/>
      <c r="L132" s="184"/>
      <c r="M132" s="184"/>
      <c r="N132" s="184"/>
      <c r="O132" s="184"/>
      <c r="P132" s="184"/>
      <c r="Q132" s="184"/>
      <c r="R132" s="184"/>
      <c r="S132" s="184"/>
      <c r="T132" s="184"/>
      <c r="U132" s="184"/>
    </row>
    <row r="133" spans="5:21" s="73" customFormat="1" ht="20.399999999999999">
      <c r="E133" s="84"/>
      <c r="L133" s="184"/>
      <c r="M133" s="184"/>
      <c r="N133" s="184"/>
      <c r="O133" s="184"/>
      <c r="P133" s="184"/>
      <c r="Q133" s="184"/>
      <c r="R133" s="184"/>
      <c r="S133" s="184"/>
      <c r="T133" s="184"/>
      <c r="U133" s="184"/>
    </row>
    <row r="134" spans="5:21" s="73" customFormat="1" ht="20.399999999999999">
      <c r="E134" s="84"/>
      <c r="L134" s="184"/>
      <c r="M134" s="184"/>
      <c r="N134" s="184"/>
      <c r="O134" s="184"/>
      <c r="P134" s="184"/>
      <c r="Q134" s="184"/>
      <c r="R134" s="184"/>
      <c r="S134" s="184"/>
      <c r="T134" s="184"/>
      <c r="U134" s="184"/>
    </row>
    <row r="135" spans="5:21" s="73" customFormat="1" ht="20.399999999999999">
      <c r="E135" s="84"/>
      <c r="L135" s="184"/>
      <c r="M135" s="184"/>
      <c r="N135" s="184"/>
      <c r="O135" s="184"/>
      <c r="P135" s="184"/>
      <c r="Q135" s="184"/>
      <c r="R135" s="184"/>
      <c r="S135" s="184"/>
      <c r="T135" s="184"/>
      <c r="U135" s="184"/>
    </row>
    <row r="136" spans="5:21" s="73" customFormat="1" ht="20.399999999999999">
      <c r="E136" s="84"/>
      <c r="L136" s="184"/>
      <c r="M136" s="184"/>
      <c r="N136" s="184"/>
      <c r="O136" s="184"/>
      <c r="P136" s="184"/>
      <c r="Q136" s="184"/>
      <c r="R136" s="184"/>
      <c r="S136" s="184"/>
      <c r="T136" s="184"/>
      <c r="U136" s="184"/>
    </row>
    <row r="137" spans="5:21" s="73" customFormat="1" ht="20.399999999999999">
      <c r="E137" s="84"/>
      <c r="L137" s="184"/>
      <c r="M137" s="184"/>
      <c r="N137" s="184"/>
      <c r="O137" s="184"/>
      <c r="P137" s="184"/>
      <c r="Q137" s="184"/>
      <c r="R137" s="184"/>
      <c r="S137" s="184"/>
      <c r="T137" s="184"/>
      <c r="U137" s="184"/>
    </row>
    <row r="138" spans="5:21" s="73" customFormat="1" ht="20.399999999999999">
      <c r="E138" s="84"/>
      <c r="L138" s="184"/>
      <c r="M138" s="184"/>
      <c r="N138" s="184"/>
      <c r="O138" s="184"/>
      <c r="P138" s="184"/>
      <c r="Q138" s="184"/>
      <c r="R138" s="184"/>
      <c r="S138" s="184"/>
      <c r="T138" s="184"/>
      <c r="U138" s="184"/>
    </row>
    <row r="139" spans="5:21" s="73" customFormat="1" ht="20.399999999999999">
      <c r="E139" s="84"/>
      <c r="L139" s="184"/>
      <c r="M139" s="184"/>
      <c r="N139" s="184"/>
      <c r="O139" s="184"/>
      <c r="P139" s="184"/>
      <c r="Q139" s="184"/>
      <c r="R139" s="184"/>
      <c r="S139" s="184"/>
      <c r="T139" s="184"/>
      <c r="U139" s="184"/>
    </row>
    <row r="140" spans="5:21" s="73" customFormat="1" ht="20.399999999999999">
      <c r="E140" s="84"/>
      <c r="L140" s="184"/>
      <c r="M140" s="184"/>
      <c r="N140" s="184"/>
      <c r="O140" s="184"/>
      <c r="P140" s="184"/>
      <c r="Q140" s="184"/>
      <c r="R140" s="184"/>
      <c r="S140" s="184"/>
      <c r="T140" s="184"/>
      <c r="U140" s="184"/>
    </row>
    <row r="141" spans="5:21" s="73" customFormat="1" ht="20.399999999999999">
      <c r="E141" s="84"/>
      <c r="L141" s="184"/>
      <c r="M141" s="184"/>
      <c r="N141" s="184"/>
      <c r="O141" s="184"/>
      <c r="P141" s="184"/>
      <c r="Q141" s="184"/>
      <c r="R141" s="184"/>
      <c r="S141" s="184"/>
      <c r="T141" s="184"/>
      <c r="U141" s="184"/>
    </row>
    <row r="142" spans="5:21" s="73" customFormat="1" ht="20.399999999999999">
      <c r="E142" s="84"/>
      <c r="L142" s="184"/>
      <c r="M142" s="184"/>
      <c r="N142" s="184"/>
      <c r="O142" s="184"/>
      <c r="P142" s="184"/>
      <c r="Q142" s="184"/>
      <c r="R142" s="184"/>
      <c r="S142" s="184"/>
      <c r="T142" s="184"/>
      <c r="U142" s="184"/>
    </row>
    <row r="143" spans="5:21" s="73" customFormat="1" ht="20.399999999999999">
      <c r="E143" s="84"/>
      <c r="L143" s="184"/>
      <c r="M143" s="184"/>
      <c r="N143" s="184"/>
      <c r="O143" s="184"/>
      <c r="P143" s="184"/>
      <c r="Q143" s="184"/>
      <c r="R143" s="184"/>
      <c r="S143" s="184"/>
      <c r="T143" s="184"/>
      <c r="U143" s="184"/>
    </row>
    <row r="144" spans="5:21" s="73" customFormat="1" ht="20.399999999999999">
      <c r="E144" s="84"/>
      <c r="L144" s="184"/>
      <c r="M144" s="184"/>
      <c r="N144" s="184"/>
      <c r="O144" s="184"/>
      <c r="P144" s="184"/>
      <c r="Q144" s="184"/>
      <c r="R144" s="184"/>
      <c r="S144" s="184"/>
      <c r="T144" s="184"/>
      <c r="U144" s="184"/>
    </row>
    <row r="145" spans="5:21" s="73" customFormat="1" ht="20.399999999999999">
      <c r="E145" s="84"/>
      <c r="L145" s="184"/>
      <c r="M145" s="184"/>
      <c r="N145" s="184"/>
      <c r="O145" s="184"/>
      <c r="P145" s="184"/>
      <c r="Q145" s="184"/>
      <c r="R145" s="184"/>
      <c r="S145" s="184"/>
      <c r="T145" s="184"/>
      <c r="U145" s="184"/>
    </row>
    <row r="146" spans="5:21" s="73" customFormat="1" ht="20.399999999999999">
      <c r="E146" s="84"/>
      <c r="L146" s="184"/>
      <c r="M146" s="184"/>
      <c r="N146" s="184"/>
      <c r="O146" s="184"/>
      <c r="P146" s="184"/>
      <c r="Q146" s="184"/>
      <c r="R146" s="184"/>
      <c r="S146" s="184"/>
      <c r="T146" s="184"/>
      <c r="U146" s="184"/>
    </row>
    <row r="147" spans="5:21" s="73" customFormat="1" ht="20.399999999999999">
      <c r="E147" s="84"/>
      <c r="L147" s="184"/>
      <c r="M147" s="184"/>
      <c r="N147" s="184"/>
      <c r="O147" s="184"/>
      <c r="P147" s="184"/>
      <c r="Q147" s="184"/>
      <c r="R147" s="184"/>
      <c r="S147" s="184"/>
      <c r="T147" s="184"/>
      <c r="U147" s="184"/>
    </row>
    <row r="148" spans="5:21" s="73" customFormat="1" ht="20.399999999999999">
      <c r="E148" s="84"/>
      <c r="L148" s="184"/>
      <c r="M148" s="184"/>
      <c r="N148" s="184"/>
      <c r="O148" s="184"/>
      <c r="P148" s="184"/>
      <c r="Q148" s="184"/>
      <c r="R148" s="184"/>
      <c r="S148" s="184"/>
      <c r="T148" s="184"/>
      <c r="U148" s="184"/>
    </row>
    <row r="149" spans="5:21" s="73" customFormat="1" ht="20.399999999999999">
      <c r="E149" s="84"/>
      <c r="L149" s="184"/>
      <c r="M149" s="184"/>
      <c r="N149" s="184"/>
      <c r="O149" s="184"/>
      <c r="P149" s="184"/>
      <c r="Q149" s="184"/>
      <c r="R149" s="184"/>
      <c r="S149" s="184"/>
      <c r="T149" s="184"/>
      <c r="U149" s="184"/>
    </row>
    <row r="150" spans="5:21" s="73" customFormat="1" ht="20.399999999999999">
      <c r="E150" s="84"/>
      <c r="L150" s="184"/>
      <c r="M150" s="184"/>
      <c r="N150" s="184"/>
      <c r="O150" s="184"/>
      <c r="P150" s="184"/>
      <c r="Q150" s="184"/>
      <c r="R150" s="184"/>
      <c r="S150" s="184"/>
      <c r="T150" s="184"/>
      <c r="U150" s="184"/>
    </row>
    <row r="151" spans="5:21" s="73" customFormat="1" ht="20.399999999999999">
      <c r="E151" s="84"/>
      <c r="L151" s="184"/>
      <c r="M151" s="184"/>
      <c r="N151" s="184"/>
      <c r="O151" s="184"/>
      <c r="P151" s="184"/>
      <c r="Q151" s="184"/>
      <c r="R151" s="184"/>
      <c r="S151" s="184"/>
      <c r="T151" s="184"/>
      <c r="U151" s="184"/>
    </row>
    <row r="152" spans="5:21" s="73" customFormat="1" ht="20.399999999999999">
      <c r="E152" s="84"/>
      <c r="L152" s="184"/>
      <c r="M152" s="184"/>
      <c r="N152" s="184"/>
      <c r="O152" s="184"/>
      <c r="P152" s="184"/>
      <c r="Q152" s="184"/>
      <c r="R152" s="184"/>
      <c r="S152" s="184"/>
      <c r="T152" s="184"/>
      <c r="U152" s="184"/>
    </row>
    <row r="153" spans="5:21" s="73" customFormat="1" ht="20.399999999999999">
      <c r="E153" s="84"/>
      <c r="L153" s="184"/>
      <c r="M153" s="184"/>
      <c r="N153" s="184"/>
      <c r="O153" s="184"/>
      <c r="P153" s="184"/>
      <c r="Q153" s="184"/>
      <c r="R153" s="184"/>
      <c r="S153" s="184"/>
      <c r="T153" s="184"/>
      <c r="U153" s="184"/>
    </row>
    <row r="154" spans="5:21" s="73" customFormat="1" ht="20.399999999999999">
      <c r="E154" s="84"/>
      <c r="L154" s="184"/>
      <c r="M154" s="184"/>
      <c r="N154" s="184"/>
      <c r="O154" s="184"/>
      <c r="P154" s="184"/>
      <c r="Q154" s="184"/>
      <c r="R154" s="184"/>
      <c r="S154" s="184"/>
      <c r="T154" s="184"/>
      <c r="U154" s="184"/>
    </row>
    <row r="155" spans="5:21" s="73" customFormat="1" ht="20.399999999999999">
      <c r="E155" s="84"/>
      <c r="L155" s="184"/>
      <c r="M155" s="184"/>
      <c r="N155" s="184"/>
      <c r="O155" s="184"/>
      <c r="P155" s="184"/>
      <c r="Q155" s="184"/>
      <c r="R155" s="184"/>
      <c r="S155" s="184"/>
      <c r="T155" s="184"/>
      <c r="U155" s="184"/>
    </row>
    <row r="156" spans="5:21" s="73" customFormat="1" ht="20.399999999999999">
      <c r="E156" s="84"/>
      <c r="L156" s="184"/>
      <c r="M156" s="184"/>
      <c r="N156" s="184"/>
      <c r="O156" s="184"/>
      <c r="P156" s="184"/>
      <c r="Q156" s="184"/>
      <c r="R156" s="184"/>
      <c r="S156" s="184"/>
      <c r="T156" s="184"/>
      <c r="U156" s="184"/>
    </row>
    <row r="157" spans="5:21" s="73" customFormat="1" ht="20.399999999999999">
      <c r="E157" s="84"/>
      <c r="L157" s="184"/>
      <c r="M157" s="184"/>
      <c r="N157" s="184"/>
      <c r="O157" s="184"/>
      <c r="P157" s="184"/>
      <c r="Q157" s="184"/>
      <c r="R157" s="184"/>
      <c r="S157" s="184"/>
      <c r="T157" s="184"/>
      <c r="U157" s="184"/>
    </row>
    <row r="158" spans="5:21" s="73" customFormat="1" ht="20.399999999999999">
      <c r="E158" s="84"/>
      <c r="L158" s="184"/>
      <c r="M158" s="184"/>
      <c r="N158" s="184"/>
      <c r="O158" s="184"/>
      <c r="P158" s="184"/>
      <c r="Q158" s="184"/>
      <c r="R158" s="184"/>
      <c r="S158" s="184"/>
      <c r="T158" s="184"/>
      <c r="U158" s="184"/>
    </row>
    <row r="159" spans="5:21" s="73" customFormat="1" ht="20.399999999999999">
      <c r="E159" s="84"/>
      <c r="L159" s="184"/>
      <c r="M159" s="184"/>
      <c r="N159" s="184"/>
      <c r="O159" s="184"/>
      <c r="P159" s="184"/>
      <c r="Q159" s="184"/>
      <c r="R159" s="184"/>
      <c r="S159" s="184"/>
      <c r="T159" s="184"/>
      <c r="U159" s="184"/>
    </row>
    <row r="160" spans="5:21" s="73" customFormat="1" ht="20.399999999999999">
      <c r="E160" s="84"/>
      <c r="L160" s="184"/>
      <c r="M160" s="184"/>
      <c r="N160" s="184"/>
      <c r="O160" s="184"/>
      <c r="P160" s="184"/>
      <c r="Q160" s="184"/>
      <c r="R160" s="184"/>
      <c r="S160" s="184"/>
      <c r="T160" s="184"/>
      <c r="U160" s="184"/>
    </row>
    <row r="161" spans="5:21" s="73" customFormat="1" ht="20.399999999999999">
      <c r="E161" s="84"/>
      <c r="L161" s="184"/>
      <c r="M161" s="184"/>
      <c r="N161" s="184"/>
      <c r="O161" s="184"/>
      <c r="P161" s="184"/>
      <c r="Q161" s="184"/>
      <c r="R161" s="184"/>
      <c r="S161" s="184"/>
      <c r="T161" s="184"/>
      <c r="U161" s="184"/>
    </row>
    <row r="162" spans="5:21" s="73" customFormat="1" ht="20.399999999999999">
      <c r="E162" s="84"/>
      <c r="L162" s="184"/>
      <c r="M162" s="184"/>
      <c r="N162" s="184"/>
      <c r="O162" s="184"/>
      <c r="P162" s="184"/>
      <c r="Q162" s="184"/>
      <c r="R162" s="184"/>
      <c r="S162" s="184"/>
      <c r="T162" s="184"/>
      <c r="U162" s="184"/>
    </row>
    <row r="163" spans="5:21" s="73" customFormat="1" ht="20.399999999999999">
      <c r="E163" s="84"/>
      <c r="L163" s="184"/>
      <c r="M163" s="184"/>
      <c r="N163" s="184"/>
      <c r="O163" s="184"/>
      <c r="P163" s="184"/>
      <c r="Q163" s="184"/>
      <c r="R163" s="184"/>
      <c r="S163" s="184"/>
      <c r="T163" s="184"/>
      <c r="U163" s="184"/>
    </row>
    <row r="164" spans="5:21" s="73" customFormat="1" ht="20.399999999999999">
      <c r="E164" s="84"/>
      <c r="L164" s="184"/>
      <c r="M164" s="184"/>
      <c r="N164" s="184"/>
      <c r="O164" s="184"/>
      <c r="P164" s="184"/>
      <c r="Q164" s="184"/>
      <c r="R164" s="184"/>
      <c r="S164" s="184"/>
      <c r="T164" s="184"/>
      <c r="U164" s="184"/>
    </row>
    <row r="165" spans="5:21" s="73" customFormat="1" ht="20.399999999999999">
      <c r="E165" s="84"/>
      <c r="L165" s="184"/>
      <c r="M165" s="184"/>
      <c r="N165" s="184"/>
      <c r="O165" s="184"/>
      <c r="P165" s="184"/>
      <c r="Q165" s="184"/>
      <c r="R165" s="184"/>
      <c r="S165" s="184"/>
      <c r="T165" s="184"/>
      <c r="U165" s="184"/>
    </row>
    <row r="166" spans="5:21" s="73" customFormat="1" ht="20.399999999999999">
      <c r="E166" s="84"/>
      <c r="L166" s="184"/>
      <c r="M166" s="184"/>
      <c r="N166" s="184"/>
      <c r="O166" s="184"/>
      <c r="P166" s="184"/>
      <c r="Q166" s="184"/>
      <c r="R166" s="184"/>
      <c r="S166" s="184"/>
      <c r="T166" s="184"/>
      <c r="U166" s="184"/>
    </row>
    <row r="167" spans="5:21" s="73" customFormat="1" ht="20.399999999999999">
      <c r="E167" s="84"/>
      <c r="L167" s="184"/>
      <c r="M167" s="184"/>
      <c r="N167" s="184"/>
      <c r="O167" s="184"/>
      <c r="P167" s="184"/>
      <c r="Q167" s="184"/>
      <c r="R167" s="184"/>
      <c r="S167" s="184"/>
      <c r="T167" s="184"/>
      <c r="U167" s="184"/>
    </row>
    <row r="168" spans="5:21" s="73" customFormat="1" ht="20.399999999999999">
      <c r="E168" s="84"/>
      <c r="L168" s="184"/>
      <c r="M168" s="184"/>
      <c r="N168" s="184"/>
      <c r="O168" s="184"/>
      <c r="P168" s="184"/>
      <c r="Q168" s="184"/>
      <c r="R168" s="184"/>
      <c r="S168" s="184"/>
      <c r="T168" s="184"/>
      <c r="U168" s="184"/>
    </row>
    <row r="169" spans="5:21" s="73" customFormat="1" ht="20.399999999999999">
      <c r="E169" s="84"/>
      <c r="L169" s="184"/>
      <c r="M169" s="184"/>
      <c r="N169" s="184"/>
      <c r="O169" s="184"/>
      <c r="P169" s="184"/>
      <c r="Q169" s="184"/>
      <c r="R169" s="184"/>
      <c r="S169" s="184"/>
      <c r="T169" s="184"/>
      <c r="U169" s="184"/>
    </row>
    <row r="170" spans="5:21" s="73" customFormat="1" ht="20.399999999999999">
      <c r="E170" s="84"/>
      <c r="L170" s="184"/>
      <c r="M170" s="184"/>
      <c r="N170" s="184"/>
      <c r="O170" s="184"/>
      <c r="P170" s="184"/>
      <c r="Q170" s="184"/>
      <c r="R170" s="184"/>
      <c r="S170" s="184"/>
      <c r="T170" s="184"/>
      <c r="U170" s="184"/>
    </row>
    <row r="171" spans="5:21" s="73" customFormat="1" ht="20.399999999999999">
      <c r="E171" s="84"/>
      <c r="L171" s="184"/>
      <c r="M171" s="184"/>
      <c r="N171" s="184"/>
      <c r="O171" s="184"/>
      <c r="P171" s="184"/>
      <c r="Q171" s="184"/>
      <c r="R171" s="184"/>
      <c r="S171" s="184"/>
      <c r="T171" s="184"/>
      <c r="U171" s="184"/>
    </row>
    <row r="172" spans="5:21" s="73" customFormat="1" ht="20.399999999999999">
      <c r="E172" s="84"/>
      <c r="L172" s="184"/>
      <c r="M172" s="184"/>
      <c r="N172" s="184"/>
      <c r="O172" s="184"/>
      <c r="P172" s="184"/>
      <c r="Q172" s="184"/>
      <c r="R172" s="184"/>
      <c r="S172" s="184"/>
      <c r="T172" s="184"/>
      <c r="U172" s="184"/>
    </row>
    <row r="173" spans="5:21" s="73" customFormat="1" ht="20.399999999999999">
      <c r="E173" s="84"/>
      <c r="L173" s="184"/>
      <c r="M173" s="184"/>
      <c r="N173" s="184"/>
      <c r="O173" s="184"/>
      <c r="P173" s="184"/>
      <c r="Q173" s="184"/>
      <c r="R173" s="184"/>
      <c r="S173" s="184"/>
      <c r="T173" s="184"/>
      <c r="U173" s="184"/>
    </row>
    <row r="174" spans="5:21" s="73" customFormat="1" ht="20.399999999999999">
      <c r="E174" s="84"/>
      <c r="L174" s="184"/>
      <c r="M174" s="184"/>
      <c r="N174" s="184"/>
      <c r="O174" s="184"/>
      <c r="P174" s="184"/>
      <c r="Q174" s="184"/>
      <c r="R174" s="184"/>
      <c r="S174" s="184"/>
      <c r="T174" s="184"/>
      <c r="U174" s="184"/>
    </row>
    <row r="175" spans="5:21" s="73" customFormat="1" ht="20.399999999999999">
      <c r="E175" s="84"/>
      <c r="L175" s="184"/>
      <c r="M175" s="184"/>
      <c r="N175" s="184"/>
      <c r="O175" s="184"/>
      <c r="P175" s="184"/>
      <c r="Q175" s="184"/>
      <c r="R175" s="184"/>
      <c r="S175" s="184"/>
      <c r="T175" s="184"/>
      <c r="U175" s="184"/>
    </row>
    <row r="176" spans="5:21" s="73" customFormat="1" ht="20.399999999999999">
      <c r="E176" s="84"/>
      <c r="L176" s="184"/>
      <c r="M176" s="184"/>
      <c r="N176" s="184"/>
      <c r="O176" s="184"/>
      <c r="P176" s="184"/>
      <c r="Q176" s="184"/>
      <c r="R176" s="184"/>
      <c r="S176" s="184"/>
      <c r="T176" s="184"/>
      <c r="U176" s="184"/>
    </row>
    <row r="177" spans="5:21" s="73" customFormat="1" ht="20.399999999999999">
      <c r="E177" s="84"/>
      <c r="L177" s="184"/>
      <c r="M177" s="184"/>
      <c r="N177" s="184"/>
      <c r="O177" s="184"/>
      <c r="P177" s="184"/>
      <c r="Q177" s="184"/>
      <c r="R177" s="184"/>
      <c r="S177" s="184"/>
      <c r="T177" s="184"/>
      <c r="U177" s="184"/>
    </row>
    <row r="178" spans="5:21" s="73" customFormat="1" ht="20.399999999999999">
      <c r="E178" s="84"/>
      <c r="L178" s="184"/>
      <c r="M178" s="184"/>
      <c r="N178" s="184"/>
      <c r="O178" s="184"/>
      <c r="P178" s="184"/>
      <c r="Q178" s="184"/>
      <c r="R178" s="184"/>
      <c r="S178" s="184"/>
      <c r="T178" s="184"/>
      <c r="U178" s="184"/>
    </row>
    <row r="179" spans="5:21" s="73" customFormat="1" ht="20.399999999999999">
      <c r="E179" s="84"/>
      <c r="L179" s="184"/>
      <c r="M179" s="184"/>
      <c r="N179" s="184"/>
      <c r="O179" s="184"/>
      <c r="P179" s="184"/>
      <c r="Q179" s="184"/>
      <c r="R179" s="184"/>
      <c r="S179" s="184"/>
      <c r="T179" s="184"/>
      <c r="U179" s="184"/>
    </row>
    <row r="180" spans="5:21" s="73" customFormat="1" ht="20.399999999999999">
      <c r="E180" s="84"/>
      <c r="L180" s="184"/>
      <c r="M180" s="184"/>
      <c r="N180" s="184"/>
      <c r="O180" s="184"/>
      <c r="P180" s="184"/>
      <c r="Q180" s="184"/>
      <c r="R180" s="184"/>
      <c r="S180" s="184"/>
      <c r="T180" s="184"/>
      <c r="U180" s="184"/>
    </row>
    <row r="181" spans="5:21" s="73" customFormat="1" ht="20.399999999999999">
      <c r="E181" s="84"/>
      <c r="L181" s="184"/>
      <c r="M181" s="184"/>
      <c r="N181" s="184"/>
      <c r="O181" s="184"/>
      <c r="P181" s="184"/>
      <c r="Q181" s="184"/>
      <c r="R181" s="184"/>
      <c r="S181" s="184"/>
      <c r="T181" s="184"/>
      <c r="U181" s="184"/>
    </row>
    <row r="182" spans="5:21" s="73" customFormat="1" ht="20.399999999999999">
      <c r="E182" s="84"/>
      <c r="L182" s="184"/>
      <c r="M182" s="184"/>
      <c r="N182" s="184"/>
      <c r="O182" s="184"/>
      <c r="P182" s="184"/>
      <c r="Q182" s="184"/>
      <c r="R182" s="184"/>
      <c r="S182" s="184"/>
      <c r="T182" s="184"/>
      <c r="U182" s="184"/>
    </row>
    <row r="183" spans="5:21" s="73" customFormat="1" ht="20.399999999999999">
      <c r="E183" s="84"/>
      <c r="L183" s="184"/>
      <c r="M183" s="184"/>
      <c r="N183" s="184"/>
      <c r="O183" s="184"/>
      <c r="P183" s="184"/>
      <c r="Q183" s="184"/>
      <c r="R183" s="184"/>
      <c r="S183" s="184"/>
      <c r="T183" s="184"/>
      <c r="U183" s="184"/>
    </row>
    <row r="184" spans="5:21" s="73" customFormat="1" ht="20.399999999999999">
      <c r="E184" s="84"/>
      <c r="L184" s="184"/>
      <c r="M184" s="184"/>
      <c r="N184" s="184"/>
      <c r="O184" s="184"/>
      <c r="P184" s="184"/>
      <c r="Q184" s="184"/>
      <c r="R184" s="184"/>
      <c r="S184" s="184"/>
      <c r="T184" s="184"/>
      <c r="U184" s="184"/>
    </row>
    <row r="185" spans="5:21" s="73" customFormat="1" ht="20.399999999999999">
      <c r="E185" s="84"/>
      <c r="L185" s="184"/>
      <c r="M185" s="184"/>
      <c r="N185" s="184"/>
      <c r="O185" s="184"/>
      <c r="P185" s="184"/>
      <c r="Q185" s="184"/>
      <c r="R185" s="184"/>
      <c r="S185" s="184"/>
      <c r="T185" s="184"/>
      <c r="U185" s="184"/>
    </row>
    <row r="186" spans="5:21" s="73" customFormat="1" ht="20.399999999999999">
      <c r="E186" s="84"/>
      <c r="L186" s="184"/>
      <c r="M186" s="184"/>
      <c r="N186" s="184"/>
      <c r="O186" s="184"/>
      <c r="P186" s="184"/>
      <c r="Q186" s="184"/>
      <c r="R186" s="184"/>
      <c r="S186" s="184"/>
      <c r="T186" s="184"/>
      <c r="U186" s="184"/>
    </row>
    <row r="187" spans="5:21" s="73" customFormat="1" ht="20.399999999999999">
      <c r="E187" s="84"/>
      <c r="L187" s="184"/>
      <c r="M187" s="184"/>
      <c r="N187" s="184"/>
      <c r="O187" s="184"/>
      <c r="P187" s="184"/>
      <c r="Q187" s="184"/>
      <c r="R187" s="184"/>
      <c r="S187" s="184"/>
      <c r="T187" s="184"/>
      <c r="U187" s="184"/>
    </row>
    <row r="188" spans="5:21" s="73" customFormat="1" ht="20.399999999999999">
      <c r="E188" s="84"/>
      <c r="L188" s="184"/>
      <c r="M188" s="184"/>
      <c r="N188" s="184"/>
      <c r="O188" s="184"/>
      <c r="P188" s="184"/>
      <c r="Q188" s="184"/>
      <c r="R188" s="184"/>
      <c r="S188" s="184"/>
      <c r="T188" s="184"/>
      <c r="U188" s="184"/>
    </row>
    <row r="189" spans="5:21" s="73" customFormat="1" ht="20.399999999999999">
      <c r="E189" s="84"/>
      <c r="L189" s="184"/>
      <c r="M189" s="184"/>
      <c r="N189" s="184"/>
      <c r="O189" s="184"/>
      <c r="P189" s="184"/>
      <c r="Q189" s="184"/>
      <c r="R189" s="184"/>
      <c r="S189" s="184"/>
      <c r="T189" s="184"/>
      <c r="U189" s="184"/>
    </row>
    <row r="190" spans="5:21" s="73" customFormat="1" ht="20.399999999999999">
      <c r="E190" s="84"/>
      <c r="L190" s="184"/>
      <c r="M190" s="184"/>
      <c r="N190" s="184"/>
      <c r="O190" s="184"/>
      <c r="P190" s="184"/>
      <c r="Q190" s="184"/>
      <c r="R190" s="184"/>
      <c r="S190" s="184"/>
      <c r="T190" s="184"/>
      <c r="U190" s="184"/>
    </row>
    <row r="191" spans="5:21" s="73" customFormat="1" ht="20.399999999999999">
      <c r="E191" s="84"/>
      <c r="L191" s="184"/>
      <c r="M191" s="184"/>
      <c r="N191" s="184"/>
      <c r="O191" s="184"/>
      <c r="P191" s="184"/>
      <c r="Q191" s="184"/>
      <c r="R191" s="184"/>
      <c r="S191" s="184"/>
      <c r="T191" s="184"/>
      <c r="U191" s="184"/>
    </row>
    <row r="192" spans="5:21" s="73" customFormat="1" ht="20.399999999999999">
      <c r="E192" s="84"/>
      <c r="L192" s="184"/>
      <c r="M192" s="184"/>
      <c r="N192" s="184"/>
      <c r="O192" s="184"/>
      <c r="P192" s="184"/>
      <c r="Q192" s="184"/>
      <c r="R192" s="184"/>
      <c r="S192" s="184"/>
      <c r="T192" s="184"/>
      <c r="U192" s="184"/>
    </row>
    <row r="193" spans="5:21" s="73" customFormat="1" ht="20.399999999999999">
      <c r="E193" s="84"/>
      <c r="L193" s="184"/>
      <c r="M193" s="184"/>
      <c r="N193" s="184"/>
      <c r="O193" s="184"/>
      <c r="P193" s="184"/>
      <c r="Q193" s="184"/>
      <c r="R193" s="184"/>
      <c r="S193" s="184"/>
      <c r="T193" s="184"/>
      <c r="U193" s="184"/>
    </row>
    <row r="194" spans="5:21" s="73" customFormat="1" ht="20.399999999999999">
      <c r="E194" s="84"/>
      <c r="L194" s="184"/>
      <c r="M194" s="184"/>
      <c r="N194" s="184"/>
      <c r="O194" s="184"/>
      <c r="P194" s="184"/>
      <c r="Q194" s="184"/>
      <c r="R194" s="184"/>
      <c r="S194" s="184"/>
      <c r="T194" s="184"/>
      <c r="U194" s="184"/>
    </row>
    <row r="195" spans="5:21" s="73" customFormat="1" ht="20.399999999999999">
      <c r="E195" s="84"/>
      <c r="L195" s="184"/>
      <c r="M195" s="184"/>
      <c r="N195" s="184"/>
      <c r="O195" s="184"/>
      <c r="P195" s="184"/>
      <c r="Q195" s="184"/>
      <c r="R195" s="184"/>
      <c r="S195" s="184"/>
      <c r="T195" s="184"/>
      <c r="U195" s="184"/>
    </row>
    <row r="196" spans="5:21" s="73" customFormat="1" ht="20.399999999999999">
      <c r="E196" s="84"/>
      <c r="L196" s="184"/>
      <c r="M196" s="184"/>
      <c r="N196" s="184"/>
      <c r="O196" s="184"/>
      <c r="P196" s="184"/>
      <c r="Q196" s="184"/>
      <c r="R196" s="184"/>
      <c r="S196" s="184"/>
      <c r="T196" s="184"/>
      <c r="U196" s="184"/>
    </row>
    <row r="197" spans="5:21" s="73" customFormat="1" ht="20.399999999999999">
      <c r="E197" s="84"/>
      <c r="L197" s="184"/>
      <c r="M197" s="184"/>
      <c r="N197" s="184"/>
      <c r="O197" s="184"/>
      <c r="P197" s="184"/>
      <c r="Q197" s="184"/>
      <c r="R197" s="184"/>
      <c r="S197" s="184"/>
      <c r="T197" s="184"/>
      <c r="U197" s="184"/>
    </row>
    <row r="198" spans="5:21" s="73" customFormat="1" ht="20.399999999999999">
      <c r="E198" s="84"/>
      <c r="L198" s="184"/>
      <c r="M198" s="184"/>
      <c r="N198" s="184"/>
      <c r="O198" s="184"/>
      <c r="P198" s="184"/>
      <c r="Q198" s="184"/>
      <c r="R198" s="184"/>
      <c r="S198" s="184"/>
      <c r="T198" s="184"/>
      <c r="U198" s="184"/>
    </row>
    <row r="199" spans="5:21" s="2" customFormat="1">
      <c r="E199" s="45"/>
      <c r="L199" s="183"/>
      <c r="M199" s="183"/>
      <c r="N199" s="183"/>
      <c r="O199" s="183"/>
      <c r="P199" s="183"/>
      <c r="Q199" s="183"/>
      <c r="R199" s="183"/>
      <c r="S199" s="183"/>
      <c r="T199" s="183"/>
      <c r="U199" s="183"/>
    </row>
    <row r="200" spans="5:21" s="2" customFormat="1">
      <c r="E200" s="45"/>
      <c r="L200" s="183"/>
      <c r="M200" s="183"/>
      <c r="N200" s="183"/>
      <c r="O200" s="183"/>
      <c r="P200" s="183"/>
      <c r="Q200" s="183"/>
      <c r="R200" s="183"/>
      <c r="S200" s="183"/>
      <c r="T200" s="183"/>
      <c r="U200" s="183"/>
    </row>
    <row r="201" spans="5:21" s="2" customFormat="1">
      <c r="E201" s="45"/>
      <c r="L201" s="183"/>
      <c r="M201" s="183"/>
      <c r="N201" s="183"/>
      <c r="O201" s="183"/>
      <c r="P201" s="183"/>
      <c r="Q201" s="183"/>
      <c r="R201" s="183"/>
      <c r="S201" s="183"/>
      <c r="T201" s="183"/>
      <c r="U201" s="183"/>
    </row>
    <row r="202" spans="5:21" s="2" customFormat="1">
      <c r="E202" s="45"/>
      <c r="L202" s="183"/>
      <c r="M202" s="183"/>
      <c r="N202" s="183"/>
      <c r="O202" s="183"/>
      <c r="P202" s="183"/>
      <c r="Q202" s="183"/>
      <c r="R202" s="183"/>
      <c r="S202" s="183"/>
      <c r="T202" s="183"/>
      <c r="U202" s="183"/>
    </row>
    <row r="203" spans="5:21" s="2" customFormat="1">
      <c r="E203" s="45"/>
      <c r="L203" s="183"/>
      <c r="M203" s="183"/>
      <c r="N203" s="183"/>
      <c r="O203" s="183"/>
      <c r="P203" s="183"/>
      <c r="Q203" s="183"/>
      <c r="R203" s="183"/>
      <c r="S203" s="183"/>
      <c r="T203" s="183"/>
      <c r="U203" s="183"/>
    </row>
    <row r="204" spans="5:21" s="2" customFormat="1">
      <c r="E204" s="45"/>
      <c r="L204" s="183"/>
      <c r="M204" s="183"/>
      <c r="N204" s="183"/>
      <c r="O204" s="183"/>
      <c r="P204" s="183"/>
      <c r="Q204" s="183"/>
      <c r="R204" s="183"/>
      <c r="S204" s="183"/>
      <c r="T204" s="183"/>
      <c r="U204" s="183"/>
    </row>
    <row r="205" spans="5:21" s="2" customFormat="1">
      <c r="E205" s="45"/>
      <c r="L205" s="183"/>
      <c r="M205" s="183"/>
      <c r="N205" s="183"/>
      <c r="O205" s="183"/>
      <c r="P205" s="183"/>
      <c r="Q205" s="183"/>
      <c r="R205" s="183"/>
      <c r="S205" s="183"/>
      <c r="T205" s="183"/>
      <c r="U205" s="183"/>
    </row>
    <row r="206" spans="5:21" s="2" customFormat="1">
      <c r="E206" s="45"/>
      <c r="L206" s="183"/>
      <c r="M206" s="183"/>
      <c r="N206" s="183"/>
      <c r="O206" s="183"/>
      <c r="P206" s="183"/>
      <c r="Q206" s="183"/>
      <c r="R206" s="183"/>
      <c r="S206" s="183"/>
      <c r="T206" s="183"/>
      <c r="U206" s="183"/>
    </row>
    <row r="207" spans="5:21" s="2" customFormat="1">
      <c r="E207" s="45"/>
      <c r="L207" s="183"/>
      <c r="M207" s="183"/>
      <c r="N207" s="183"/>
      <c r="O207" s="183"/>
      <c r="P207" s="183"/>
      <c r="Q207" s="183"/>
      <c r="R207" s="183"/>
      <c r="S207" s="183"/>
      <c r="T207" s="183"/>
      <c r="U207" s="183"/>
    </row>
    <row r="208" spans="5:21" s="2" customFormat="1">
      <c r="E208" s="45"/>
      <c r="L208" s="183"/>
      <c r="M208" s="183"/>
      <c r="N208" s="183"/>
      <c r="O208" s="183"/>
      <c r="P208" s="183"/>
      <c r="Q208" s="183"/>
      <c r="R208" s="183"/>
      <c r="S208" s="183"/>
      <c r="T208" s="183"/>
      <c r="U208" s="183"/>
    </row>
    <row r="209" spans="5:21" s="2" customFormat="1">
      <c r="E209" s="45"/>
      <c r="L209" s="183"/>
      <c r="M209" s="183"/>
      <c r="N209" s="183"/>
      <c r="O209" s="183"/>
      <c r="P209" s="183"/>
      <c r="Q209" s="183"/>
      <c r="R209" s="183"/>
      <c r="S209" s="183"/>
      <c r="T209" s="183"/>
      <c r="U209" s="183"/>
    </row>
    <row r="210" spans="5:21" s="2" customFormat="1">
      <c r="E210" s="45"/>
      <c r="L210" s="183"/>
      <c r="M210" s="183"/>
      <c r="N210" s="183"/>
      <c r="O210" s="183"/>
      <c r="P210" s="183"/>
      <c r="Q210" s="183"/>
      <c r="R210" s="183"/>
      <c r="S210" s="183"/>
      <c r="T210" s="183"/>
      <c r="U210" s="183"/>
    </row>
    <row r="211" spans="5:21" s="2" customFormat="1">
      <c r="E211" s="45"/>
      <c r="L211" s="183"/>
      <c r="M211" s="183"/>
      <c r="N211" s="183"/>
      <c r="O211" s="183"/>
      <c r="P211" s="183"/>
      <c r="Q211" s="183"/>
      <c r="R211" s="183"/>
      <c r="S211" s="183"/>
      <c r="T211" s="183"/>
      <c r="U211" s="183"/>
    </row>
    <row r="212" spans="5:21" s="2" customFormat="1">
      <c r="E212" s="45"/>
      <c r="L212" s="183"/>
      <c r="M212" s="183"/>
      <c r="N212" s="183"/>
      <c r="O212" s="183"/>
      <c r="P212" s="183"/>
      <c r="Q212" s="183"/>
      <c r="R212" s="183"/>
      <c r="S212" s="183"/>
      <c r="T212" s="183"/>
      <c r="U212" s="183"/>
    </row>
    <row r="213" spans="5:21" s="2" customFormat="1">
      <c r="E213" s="45"/>
      <c r="L213" s="183"/>
      <c r="M213" s="183"/>
      <c r="N213" s="183"/>
      <c r="O213" s="183"/>
      <c r="P213" s="183"/>
      <c r="Q213" s="183"/>
      <c r="R213" s="183"/>
      <c r="S213" s="183"/>
      <c r="T213" s="183"/>
      <c r="U213" s="183"/>
    </row>
    <row r="214" spans="5:21" s="2" customFormat="1">
      <c r="E214" s="45"/>
      <c r="L214" s="183"/>
      <c r="M214" s="183"/>
      <c r="N214" s="183"/>
      <c r="O214" s="183"/>
      <c r="P214" s="183"/>
      <c r="Q214" s="183"/>
      <c r="R214" s="183"/>
      <c r="S214" s="183"/>
      <c r="T214" s="183"/>
      <c r="U214" s="183"/>
    </row>
    <row r="215" spans="5:21" s="2" customFormat="1">
      <c r="E215" s="45"/>
      <c r="L215" s="183"/>
      <c r="M215" s="183"/>
      <c r="N215" s="183"/>
      <c r="O215" s="183"/>
      <c r="P215" s="183"/>
      <c r="Q215" s="183"/>
      <c r="R215" s="183"/>
      <c r="S215" s="183"/>
      <c r="T215" s="183"/>
      <c r="U215" s="183"/>
    </row>
    <row r="216" spans="5:21" s="2" customFormat="1">
      <c r="E216" s="45"/>
      <c r="L216" s="183"/>
      <c r="M216" s="183"/>
      <c r="N216" s="183"/>
      <c r="O216" s="183"/>
      <c r="P216" s="183"/>
      <c r="Q216" s="183"/>
      <c r="R216" s="183"/>
      <c r="S216" s="183"/>
      <c r="T216" s="183"/>
      <c r="U216" s="183"/>
    </row>
    <row r="217" spans="5:21" s="2" customFormat="1">
      <c r="E217" s="45"/>
      <c r="L217" s="183"/>
      <c r="M217" s="183"/>
      <c r="N217" s="183"/>
      <c r="O217" s="183"/>
      <c r="P217" s="183"/>
      <c r="Q217" s="183"/>
      <c r="R217" s="183"/>
      <c r="S217" s="183"/>
      <c r="T217" s="183"/>
      <c r="U217" s="183"/>
    </row>
    <row r="218" spans="5:21" s="2" customFormat="1">
      <c r="E218" s="45"/>
      <c r="L218" s="183"/>
      <c r="M218" s="183"/>
      <c r="N218" s="183"/>
      <c r="O218" s="183"/>
      <c r="P218" s="183"/>
      <c r="Q218" s="183"/>
      <c r="R218" s="183"/>
      <c r="S218" s="183"/>
      <c r="T218" s="183"/>
      <c r="U218" s="183"/>
    </row>
    <row r="219" spans="5:21" s="2" customFormat="1">
      <c r="E219" s="45"/>
      <c r="L219" s="183"/>
      <c r="M219" s="183"/>
      <c r="N219" s="183"/>
      <c r="O219" s="183"/>
      <c r="P219" s="183"/>
      <c r="Q219" s="183"/>
      <c r="R219" s="183"/>
      <c r="S219" s="183"/>
      <c r="T219" s="183"/>
      <c r="U219" s="183"/>
    </row>
    <row r="220" spans="5:21" s="2" customFormat="1">
      <c r="E220" s="45"/>
      <c r="L220" s="183"/>
      <c r="M220" s="183"/>
      <c r="N220" s="183"/>
      <c r="O220" s="183"/>
      <c r="P220" s="183"/>
      <c r="Q220" s="183"/>
      <c r="R220" s="183"/>
      <c r="S220" s="183"/>
      <c r="T220" s="183"/>
      <c r="U220" s="183"/>
    </row>
    <row r="221" spans="5:21" s="2" customFormat="1">
      <c r="E221" s="45"/>
      <c r="L221" s="183"/>
      <c r="M221" s="183"/>
      <c r="N221" s="183"/>
      <c r="O221" s="183"/>
      <c r="P221" s="183"/>
      <c r="Q221" s="183"/>
      <c r="R221" s="183"/>
      <c r="S221" s="183"/>
      <c r="T221" s="183"/>
      <c r="U221" s="183"/>
    </row>
    <row r="222" spans="5:21" s="2" customFormat="1">
      <c r="E222" s="45"/>
      <c r="L222" s="183"/>
      <c r="M222" s="183"/>
      <c r="N222" s="183"/>
      <c r="O222" s="183"/>
      <c r="P222" s="183"/>
      <c r="Q222" s="183"/>
      <c r="R222" s="183"/>
      <c r="S222" s="183"/>
      <c r="T222" s="183"/>
      <c r="U222" s="183"/>
    </row>
    <row r="223" spans="5:21" s="2" customFormat="1">
      <c r="E223" s="45"/>
      <c r="L223" s="183"/>
      <c r="M223" s="183"/>
      <c r="N223" s="183"/>
      <c r="O223" s="183"/>
      <c r="P223" s="183"/>
      <c r="Q223" s="183"/>
      <c r="R223" s="183"/>
      <c r="S223" s="183"/>
      <c r="T223" s="183"/>
      <c r="U223" s="183"/>
    </row>
    <row r="224" spans="5:21" s="2" customFormat="1">
      <c r="E224" s="45"/>
      <c r="L224" s="183"/>
      <c r="M224" s="183"/>
      <c r="N224" s="183"/>
      <c r="O224" s="183"/>
      <c r="P224" s="183"/>
      <c r="Q224" s="183"/>
      <c r="R224" s="183"/>
      <c r="S224" s="183"/>
      <c r="T224" s="183"/>
      <c r="U224" s="183"/>
    </row>
    <row r="225" spans="5:21" s="2" customFormat="1">
      <c r="E225" s="45"/>
      <c r="L225" s="183"/>
      <c r="M225" s="183"/>
      <c r="N225" s="183"/>
      <c r="O225" s="183"/>
      <c r="P225" s="183"/>
      <c r="Q225" s="183"/>
      <c r="R225" s="183"/>
      <c r="S225" s="183"/>
      <c r="T225" s="183"/>
      <c r="U225" s="183"/>
    </row>
    <row r="226" spans="5:21" s="2" customFormat="1">
      <c r="E226" s="45"/>
      <c r="L226" s="183"/>
      <c r="M226" s="183"/>
      <c r="N226" s="183"/>
      <c r="O226" s="183"/>
      <c r="P226" s="183"/>
      <c r="Q226" s="183"/>
      <c r="R226" s="183"/>
      <c r="S226" s="183"/>
      <c r="T226" s="183"/>
      <c r="U226" s="183"/>
    </row>
    <row r="227" spans="5:21" s="2" customFormat="1">
      <c r="E227" s="45"/>
      <c r="L227" s="183"/>
      <c r="M227" s="183"/>
      <c r="N227" s="183"/>
      <c r="O227" s="183"/>
      <c r="P227" s="183"/>
      <c r="Q227" s="183"/>
      <c r="R227" s="183"/>
      <c r="S227" s="183"/>
      <c r="T227" s="183"/>
      <c r="U227" s="183"/>
    </row>
    <row r="228" spans="5:21" s="2" customFormat="1">
      <c r="E228" s="45"/>
      <c r="L228" s="183"/>
      <c r="M228" s="183"/>
      <c r="N228" s="183"/>
      <c r="O228" s="183"/>
      <c r="P228" s="183"/>
      <c r="Q228" s="183"/>
      <c r="R228" s="183"/>
      <c r="S228" s="183"/>
      <c r="T228" s="183"/>
      <c r="U228" s="183"/>
    </row>
    <row r="229" spans="5:21" s="2" customFormat="1">
      <c r="E229" s="45"/>
      <c r="L229" s="183"/>
      <c r="M229" s="183"/>
      <c r="N229" s="183"/>
      <c r="O229" s="183"/>
      <c r="P229" s="183"/>
      <c r="Q229" s="183"/>
      <c r="R229" s="183"/>
      <c r="S229" s="183"/>
      <c r="T229" s="183"/>
      <c r="U229" s="183"/>
    </row>
    <row r="230" spans="5:21" s="2" customFormat="1">
      <c r="E230" s="45"/>
      <c r="L230" s="183"/>
      <c r="M230" s="183"/>
      <c r="N230" s="183"/>
      <c r="O230" s="183"/>
      <c r="P230" s="183"/>
      <c r="Q230" s="183"/>
      <c r="R230" s="183"/>
      <c r="S230" s="183"/>
      <c r="T230" s="183"/>
      <c r="U230" s="183"/>
    </row>
    <row r="231" spans="5:21" s="2" customFormat="1">
      <c r="E231" s="45"/>
      <c r="L231" s="183"/>
      <c r="M231" s="183"/>
      <c r="N231" s="183"/>
      <c r="O231" s="183"/>
      <c r="P231" s="183"/>
      <c r="Q231" s="183"/>
      <c r="R231" s="183"/>
      <c r="S231" s="183"/>
      <c r="T231" s="183"/>
      <c r="U231" s="183"/>
    </row>
    <row r="232" spans="5:21" s="2" customFormat="1">
      <c r="E232" s="45"/>
      <c r="L232" s="183"/>
      <c r="M232" s="183"/>
      <c r="N232" s="183"/>
      <c r="O232" s="183"/>
      <c r="P232" s="183"/>
      <c r="Q232" s="183"/>
      <c r="R232" s="183"/>
      <c r="S232" s="183"/>
      <c r="T232" s="183"/>
      <c r="U232" s="183"/>
    </row>
    <row r="233" spans="5:21" s="2" customFormat="1">
      <c r="E233" s="45"/>
      <c r="L233" s="183"/>
      <c r="M233" s="183"/>
      <c r="N233" s="183"/>
      <c r="O233" s="183"/>
      <c r="P233" s="183"/>
      <c r="Q233" s="183"/>
      <c r="R233" s="183"/>
      <c r="S233" s="183"/>
      <c r="T233" s="183"/>
      <c r="U233" s="183"/>
    </row>
    <row r="234" spans="5:21" s="2" customFormat="1">
      <c r="E234" s="45"/>
      <c r="L234" s="183"/>
      <c r="M234" s="183"/>
      <c r="N234" s="183"/>
      <c r="O234" s="183"/>
      <c r="P234" s="183"/>
      <c r="Q234" s="183"/>
      <c r="R234" s="183"/>
      <c r="S234" s="183"/>
      <c r="T234" s="183"/>
      <c r="U234" s="183"/>
    </row>
    <row r="235" spans="5:21" s="2" customFormat="1">
      <c r="E235" s="45"/>
      <c r="L235" s="183"/>
      <c r="M235" s="183"/>
      <c r="N235" s="183"/>
      <c r="O235" s="183"/>
      <c r="P235" s="183"/>
      <c r="Q235" s="183"/>
      <c r="R235" s="183"/>
      <c r="S235" s="183"/>
      <c r="T235" s="183"/>
      <c r="U235" s="183"/>
    </row>
    <row r="236" spans="5:21" s="2" customFormat="1">
      <c r="E236" s="45"/>
      <c r="L236" s="183"/>
      <c r="M236" s="183"/>
      <c r="N236" s="183"/>
      <c r="O236" s="183"/>
      <c r="P236" s="183"/>
      <c r="Q236" s="183"/>
      <c r="R236" s="183"/>
      <c r="S236" s="183"/>
      <c r="T236" s="183"/>
      <c r="U236" s="183"/>
    </row>
    <row r="237" spans="5:21" s="2" customFormat="1">
      <c r="E237" s="45"/>
      <c r="L237" s="183"/>
      <c r="M237" s="183"/>
      <c r="N237" s="183"/>
      <c r="O237" s="183"/>
      <c r="P237" s="183"/>
      <c r="Q237" s="183"/>
      <c r="R237" s="183"/>
      <c r="S237" s="183"/>
      <c r="T237" s="183"/>
      <c r="U237" s="183"/>
    </row>
    <row r="238" spans="5:21" s="2" customFormat="1">
      <c r="E238" s="45"/>
      <c r="L238" s="183"/>
      <c r="M238" s="183"/>
      <c r="N238" s="183"/>
      <c r="O238" s="183"/>
      <c r="P238" s="183"/>
      <c r="Q238" s="183"/>
      <c r="R238" s="183"/>
      <c r="S238" s="183"/>
      <c r="T238" s="183"/>
      <c r="U238" s="183"/>
    </row>
    <row r="239" spans="5:21" s="2" customFormat="1">
      <c r="E239" s="45"/>
      <c r="L239" s="183"/>
      <c r="M239" s="183"/>
      <c r="N239" s="183"/>
      <c r="O239" s="183"/>
      <c r="P239" s="183"/>
      <c r="Q239" s="183"/>
      <c r="R239" s="183"/>
      <c r="S239" s="183"/>
      <c r="T239" s="183"/>
      <c r="U239" s="183"/>
    </row>
    <row r="240" spans="5:21" s="2" customFormat="1">
      <c r="E240" s="45"/>
      <c r="L240" s="183"/>
      <c r="M240" s="183"/>
      <c r="N240" s="183"/>
      <c r="O240" s="183"/>
      <c r="P240" s="183"/>
      <c r="Q240" s="183"/>
      <c r="R240" s="183"/>
      <c r="S240" s="183"/>
      <c r="T240" s="183"/>
      <c r="U240" s="183"/>
    </row>
    <row r="241" spans="5:21" s="2" customFormat="1">
      <c r="E241" s="45"/>
      <c r="L241" s="183"/>
      <c r="M241" s="183"/>
      <c r="N241" s="183"/>
      <c r="O241" s="183"/>
      <c r="P241" s="183"/>
      <c r="Q241" s="183"/>
      <c r="R241" s="183"/>
      <c r="S241" s="183"/>
      <c r="T241" s="183"/>
      <c r="U241" s="183"/>
    </row>
    <row r="242" spans="5:21" s="2" customFormat="1">
      <c r="E242" s="45"/>
      <c r="L242" s="183"/>
      <c r="M242" s="183"/>
      <c r="N242" s="183"/>
      <c r="O242" s="183"/>
      <c r="P242" s="183"/>
      <c r="Q242" s="183"/>
      <c r="R242" s="183"/>
      <c r="S242" s="183"/>
      <c r="T242" s="183"/>
      <c r="U242" s="183"/>
    </row>
    <row r="243" spans="5:21" s="2" customFormat="1">
      <c r="E243" s="45"/>
      <c r="L243" s="183"/>
      <c r="M243" s="183"/>
      <c r="N243" s="183"/>
      <c r="O243" s="183"/>
      <c r="P243" s="183"/>
      <c r="Q243" s="183"/>
      <c r="R243" s="183"/>
      <c r="S243" s="183"/>
      <c r="T243" s="183"/>
      <c r="U243" s="183"/>
    </row>
    <row r="244" spans="5:21" s="2" customFormat="1">
      <c r="E244" s="45"/>
      <c r="L244" s="183"/>
      <c r="M244" s="183"/>
      <c r="N244" s="183"/>
      <c r="O244" s="183"/>
      <c r="P244" s="183"/>
      <c r="Q244" s="183"/>
      <c r="R244" s="183"/>
      <c r="S244" s="183"/>
      <c r="T244" s="183"/>
      <c r="U244" s="183"/>
    </row>
    <row r="245" spans="5:21" s="2" customFormat="1">
      <c r="E245" s="45"/>
      <c r="L245" s="183"/>
      <c r="M245" s="183"/>
      <c r="N245" s="183"/>
      <c r="O245" s="183"/>
      <c r="P245" s="183"/>
      <c r="Q245" s="183"/>
      <c r="R245" s="183"/>
      <c r="S245" s="183"/>
      <c r="T245" s="183"/>
      <c r="U245" s="183"/>
    </row>
    <row r="246" spans="5:21" s="2" customFormat="1">
      <c r="E246" s="45"/>
      <c r="L246" s="183"/>
      <c r="M246" s="183"/>
      <c r="N246" s="183"/>
      <c r="O246" s="183"/>
      <c r="P246" s="183"/>
      <c r="Q246" s="183"/>
      <c r="R246" s="183"/>
      <c r="S246" s="183"/>
      <c r="T246" s="183"/>
      <c r="U246" s="183"/>
    </row>
    <row r="247" spans="5:21" s="2" customFormat="1">
      <c r="E247" s="45"/>
      <c r="L247" s="183"/>
      <c r="M247" s="183"/>
      <c r="N247" s="183"/>
      <c r="O247" s="183"/>
      <c r="P247" s="183"/>
      <c r="Q247" s="183"/>
      <c r="R247" s="183"/>
      <c r="S247" s="183"/>
      <c r="T247" s="183"/>
      <c r="U247" s="183"/>
    </row>
    <row r="248" spans="5:21" s="2" customFormat="1">
      <c r="E248" s="45"/>
      <c r="L248" s="183"/>
      <c r="M248" s="183"/>
      <c r="N248" s="183"/>
      <c r="O248" s="183"/>
      <c r="P248" s="183"/>
      <c r="Q248" s="183"/>
      <c r="R248" s="183"/>
      <c r="S248" s="183"/>
      <c r="T248" s="183"/>
      <c r="U248" s="183"/>
    </row>
    <row r="249" spans="5:21" s="2" customFormat="1">
      <c r="E249" s="45"/>
      <c r="L249" s="183"/>
      <c r="M249" s="183"/>
      <c r="N249" s="183"/>
      <c r="O249" s="183"/>
      <c r="P249" s="183"/>
      <c r="Q249" s="183"/>
      <c r="R249" s="183"/>
      <c r="S249" s="183"/>
      <c r="T249" s="183"/>
      <c r="U249" s="183"/>
    </row>
    <row r="250" spans="5:21" s="2" customFormat="1">
      <c r="E250" s="45"/>
      <c r="L250" s="183"/>
      <c r="M250" s="183"/>
      <c r="N250" s="183"/>
      <c r="O250" s="183"/>
      <c r="P250" s="183"/>
      <c r="Q250" s="183"/>
      <c r="R250" s="183"/>
      <c r="S250" s="183"/>
      <c r="T250" s="183"/>
      <c r="U250" s="183"/>
    </row>
    <row r="251" spans="5:21" s="2" customFormat="1">
      <c r="E251" s="45"/>
      <c r="L251" s="183"/>
      <c r="M251" s="183"/>
      <c r="N251" s="183"/>
      <c r="O251" s="183"/>
      <c r="P251" s="183"/>
      <c r="Q251" s="183"/>
      <c r="R251" s="183"/>
      <c r="S251" s="183"/>
      <c r="T251" s="183"/>
      <c r="U251" s="183"/>
    </row>
    <row r="252" spans="5:21" s="2" customFormat="1">
      <c r="E252" s="45"/>
      <c r="L252" s="183"/>
      <c r="M252" s="183"/>
      <c r="N252" s="183"/>
      <c r="O252" s="183"/>
      <c r="P252" s="183"/>
      <c r="Q252" s="183"/>
      <c r="R252" s="183"/>
      <c r="S252" s="183"/>
      <c r="T252" s="183"/>
      <c r="U252" s="183"/>
    </row>
    <row r="253" spans="5:21" s="2" customFormat="1">
      <c r="E253" s="45"/>
      <c r="L253" s="183"/>
      <c r="M253" s="183"/>
      <c r="N253" s="183"/>
      <c r="O253" s="183"/>
      <c r="P253" s="183"/>
      <c r="Q253" s="183"/>
      <c r="R253" s="183"/>
      <c r="S253" s="183"/>
      <c r="T253" s="183"/>
      <c r="U253" s="183"/>
    </row>
    <row r="254" spans="5:21" s="2" customFormat="1">
      <c r="E254" s="45"/>
      <c r="L254" s="183"/>
      <c r="M254" s="183"/>
      <c r="N254" s="183"/>
      <c r="O254" s="183"/>
      <c r="P254" s="183"/>
      <c r="Q254" s="183"/>
      <c r="R254" s="183"/>
      <c r="S254" s="183"/>
      <c r="T254" s="183"/>
      <c r="U254" s="183"/>
    </row>
    <row r="255" spans="5:21" s="2" customFormat="1">
      <c r="E255" s="45"/>
      <c r="L255" s="183"/>
      <c r="M255" s="183"/>
      <c r="N255" s="183"/>
      <c r="O255" s="183"/>
      <c r="P255" s="183"/>
      <c r="Q255" s="183"/>
      <c r="R255" s="183"/>
      <c r="S255" s="183"/>
      <c r="T255" s="183"/>
      <c r="U255" s="183"/>
    </row>
    <row r="256" spans="5:21" s="2" customFormat="1">
      <c r="E256" s="45"/>
      <c r="L256" s="183"/>
      <c r="M256" s="183"/>
      <c r="N256" s="183"/>
      <c r="O256" s="183"/>
      <c r="P256" s="183"/>
      <c r="Q256" s="183"/>
      <c r="R256" s="183"/>
      <c r="S256" s="183"/>
      <c r="T256" s="183"/>
      <c r="U256" s="183"/>
    </row>
    <row r="257" spans="5:21" s="2" customFormat="1">
      <c r="E257" s="45"/>
      <c r="L257" s="183"/>
      <c r="M257" s="183"/>
      <c r="N257" s="183"/>
      <c r="O257" s="183"/>
      <c r="P257" s="183"/>
      <c r="Q257" s="183"/>
      <c r="R257" s="183"/>
      <c r="S257" s="183"/>
      <c r="T257" s="183"/>
      <c r="U257" s="183"/>
    </row>
    <row r="258" spans="5:21" s="2" customFormat="1">
      <c r="E258" s="45"/>
      <c r="L258" s="183"/>
      <c r="M258" s="183"/>
      <c r="N258" s="183"/>
      <c r="O258" s="183"/>
      <c r="P258" s="183"/>
      <c r="Q258" s="183"/>
      <c r="R258" s="183"/>
      <c r="S258" s="183"/>
      <c r="T258" s="183"/>
      <c r="U258" s="183"/>
    </row>
    <row r="259" spans="5:21" s="2" customFormat="1">
      <c r="E259" s="45"/>
      <c r="L259" s="183"/>
      <c r="M259" s="183"/>
      <c r="N259" s="183"/>
      <c r="O259" s="183"/>
      <c r="P259" s="183"/>
      <c r="Q259" s="183"/>
      <c r="R259" s="183"/>
      <c r="S259" s="183"/>
      <c r="T259" s="183"/>
      <c r="U259" s="183"/>
    </row>
    <row r="260" spans="5:21" s="2" customFormat="1">
      <c r="E260" s="45"/>
      <c r="L260" s="183"/>
      <c r="M260" s="183"/>
      <c r="N260" s="183"/>
      <c r="O260" s="183"/>
      <c r="P260" s="183"/>
      <c r="Q260" s="183"/>
      <c r="R260" s="183"/>
      <c r="S260" s="183"/>
      <c r="T260" s="183"/>
      <c r="U260" s="183"/>
    </row>
    <row r="261" spans="5:21" s="2" customFormat="1">
      <c r="E261" s="45"/>
      <c r="L261" s="183"/>
      <c r="M261" s="183"/>
      <c r="N261" s="183"/>
      <c r="O261" s="183"/>
      <c r="P261" s="183"/>
      <c r="Q261" s="183"/>
      <c r="R261" s="183"/>
      <c r="S261" s="183"/>
      <c r="T261" s="183"/>
      <c r="U261" s="183"/>
    </row>
    <row r="262" spans="5:21" s="2" customFormat="1">
      <c r="E262" s="45"/>
      <c r="L262" s="183"/>
      <c r="M262" s="183"/>
      <c r="N262" s="183"/>
      <c r="O262" s="183"/>
      <c r="P262" s="183"/>
      <c r="Q262" s="183"/>
      <c r="R262" s="183"/>
      <c r="S262" s="183"/>
      <c r="T262" s="183"/>
      <c r="U262" s="183"/>
    </row>
    <row r="263" spans="5:21" s="2" customFormat="1">
      <c r="E263" s="45"/>
      <c r="L263" s="183"/>
      <c r="M263" s="183"/>
      <c r="N263" s="183"/>
      <c r="O263" s="183"/>
      <c r="P263" s="183"/>
      <c r="Q263" s="183"/>
      <c r="R263" s="183"/>
      <c r="S263" s="183"/>
      <c r="T263" s="183"/>
      <c r="U263" s="183"/>
    </row>
    <row r="264" spans="5:21" s="2" customFormat="1">
      <c r="E264" s="45"/>
      <c r="L264" s="183"/>
      <c r="M264" s="183"/>
      <c r="N264" s="183"/>
      <c r="O264" s="183"/>
      <c r="P264" s="183"/>
      <c r="Q264" s="183"/>
      <c r="R264" s="183"/>
      <c r="S264" s="183"/>
      <c r="T264" s="183"/>
      <c r="U264" s="183"/>
    </row>
    <row r="265" spans="5:21" s="2" customFormat="1">
      <c r="E265" s="45"/>
      <c r="L265" s="183"/>
      <c r="M265" s="183"/>
      <c r="N265" s="183"/>
      <c r="O265" s="183"/>
      <c r="P265" s="183"/>
      <c r="Q265" s="183"/>
      <c r="R265" s="183"/>
      <c r="S265" s="183"/>
      <c r="T265" s="183"/>
      <c r="U265" s="183"/>
    </row>
    <row r="266" spans="5:21" s="2" customFormat="1">
      <c r="E266" s="45"/>
      <c r="L266" s="183"/>
      <c r="M266" s="183"/>
      <c r="N266" s="183"/>
      <c r="O266" s="183"/>
      <c r="P266" s="183"/>
      <c r="Q266" s="183"/>
      <c r="R266" s="183"/>
      <c r="S266" s="183"/>
      <c r="T266" s="183"/>
      <c r="U266" s="183"/>
    </row>
    <row r="267" spans="5:21" s="2" customFormat="1">
      <c r="E267" s="45"/>
      <c r="L267" s="183"/>
      <c r="M267" s="183"/>
      <c r="N267" s="183"/>
      <c r="O267" s="183"/>
      <c r="P267" s="183"/>
      <c r="Q267" s="183"/>
      <c r="R267" s="183"/>
      <c r="S267" s="183"/>
      <c r="T267" s="183"/>
      <c r="U267" s="183"/>
    </row>
    <row r="268" spans="5:21" s="2" customFormat="1">
      <c r="E268" s="45"/>
      <c r="L268" s="183"/>
      <c r="M268" s="183"/>
      <c r="N268" s="183"/>
      <c r="O268" s="183"/>
      <c r="P268" s="183"/>
      <c r="Q268" s="183"/>
      <c r="R268" s="183"/>
      <c r="S268" s="183"/>
      <c r="T268" s="183"/>
      <c r="U268" s="183"/>
    </row>
    <row r="269" spans="5:21" s="2" customFormat="1">
      <c r="E269" s="45"/>
      <c r="L269" s="183"/>
      <c r="M269" s="183"/>
      <c r="N269" s="183"/>
      <c r="O269" s="183"/>
      <c r="P269" s="183"/>
      <c r="Q269" s="183"/>
      <c r="R269" s="183"/>
      <c r="S269" s="183"/>
      <c r="T269" s="183"/>
      <c r="U269" s="183"/>
    </row>
    <row r="270" spans="5:21" s="2" customFormat="1">
      <c r="E270" s="45"/>
      <c r="L270" s="183"/>
      <c r="M270" s="183"/>
      <c r="N270" s="183"/>
      <c r="O270" s="183"/>
      <c r="P270" s="183"/>
      <c r="Q270" s="183"/>
      <c r="R270" s="183"/>
      <c r="S270" s="183"/>
      <c r="T270" s="183"/>
      <c r="U270" s="183"/>
    </row>
    <row r="271" spans="5:21" s="2" customFormat="1">
      <c r="E271" s="45"/>
      <c r="L271" s="183"/>
      <c r="M271" s="183"/>
      <c r="N271" s="183"/>
      <c r="O271" s="183"/>
      <c r="P271" s="183"/>
      <c r="Q271" s="183"/>
      <c r="R271" s="183"/>
      <c r="S271" s="183"/>
      <c r="T271" s="183"/>
      <c r="U271" s="183"/>
    </row>
    <row r="272" spans="5:21" s="2" customFormat="1">
      <c r="E272" s="45"/>
      <c r="L272" s="183"/>
      <c r="M272" s="183"/>
      <c r="N272" s="183"/>
      <c r="O272" s="183"/>
      <c r="P272" s="183"/>
      <c r="Q272" s="183"/>
      <c r="R272" s="183"/>
      <c r="S272" s="183"/>
      <c r="T272" s="183"/>
      <c r="U272" s="183"/>
    </row>
    <row r="273" spans="5:21" s="2" customFormat="1">
      <c r="E273" s="45"/>
      <c r="L273" s="183"/>
      <c r="M273" s="183"/>
      <c r="N273" s="183"/>
      <c r="O273" s="183"/>
      <c r="P273" s="183"/>
      <c r="Q273" s="183"/>
      <c r="R273" s="183"/>
      <c r="S273" s="183"/>
      <c r="T273" s="183"/>
      <c r="U273" s="183"/>
    </row>
    <row r="274" spans="5:21" s="2" customFormat="1">
      <c r="E274" s="45"/>
      <c r="L274" s="183"/>
      <c r="M274" s="183"/>
      <c r="N274" s="183"/>
      <c r="O274" s="183"/>
      <c r="P274" s="183"/>
      <c r="Q274" s="183"/>
      <c r="R274" s="183"/>
      <c r="S274" s="183"/>
      <c r="T274" s="183"/>
      <c r="U274" s="183"/>
    </row>
    <row r="275" spans="5:21" s="2" customFormat="1">
      <c r="E275" s="45"/>
      <c r="L275" s="183"/>
      <c r="M275" s="183"/>
      <c r="N275" s="183"/>
      <c r="O275" s="183"/>
      <c r="P275" s="183"/>
      <c r="Q275" s="183"/>
      <c r="R275" s="183"/>
      <c r="S275" s="183"/>
      <c r="T275" s="183"/>
      <c r="U275" s="183"/>
    </row>
    <row r="276" spans="5:21" s="2" customFormat="1">
      <c r="E276" s="45"/>
      <c r="L276" s="183"/>
      <c r="M276" s="183"/>
      <c r="N276" s="183"/>
      <c r="O276" s="183"/>
      <c r="P276" s="183"/>
      <c r="Q276" s="183"/>
      <c r="R276" s="183"/>
      <c r="S276" s="183"/>
      <c r="T276" s="183"/>
      <c r="U276" s="183"/>
    </row>
    <row r="277" spans="5:21" s="2" customFormat="1">
      <c r="E277" s="45"/>
      <c r="L277" s="183"/>
      <c r="M277" s="183"/>
      <c r="N277" s="183"/>
      <c r="O277" s="183"/>
      <c r="P277" s="183"/>
      <c r="Q277" s="183"/>
      <c r="R277" s="183"/>
      <c r="S277" s="183"/>
      <c r="T277" s="183"/>
      <c r="U277" s="183"/>
    </row>
    <row r="278" spans="5:21" s="2" customFormat="1">
      <c r="E278" s="45"/>
      <c r="L278" s="183"/>
      <c r="M278" s="183"/>
      <c r="N278" s="183"/>
      <c r="O278" s="183"/>
      <c r="P278" s="183"/>
      <c r="Q278" s="183"/>
      <c r="R278" s="183"/>
      <c r="S278" s="183"/>
      <c r="T278" s="183"/>
      <c r="U278" s="183"/>
    </row>
    <row r="279" spans="5:21" s="2" customFormat="1">
      <c r="E279" s="45"/>
      <c r="L279" s="183"/>
      <c r="M279" s="183"/>
      <c r="N279" s="183"/>
      <c r="O279" s="183"/>
      <c r="P279" s="183"/>
      <c r="Q279" s="183"/>
      <c r="R279" s="183"/>
      <c r="S279" s="183"/>
      <c r="T279" s="183"/>
      <c r="U279" s="183"/>
    </row>
    <row r="280" spans="5:21" s="2" customFormat="1">
      <c r="E280" s="45"/>
      <c r="L280" s="183"/>
      <c r="M280" s="183"/>
      <c r="N280" s="183"/>
      <c r="O280" s="183"/>
      <c r="P280" s="183"/>
      <c r="Q280" s="183"/>
      <c r="R280" s="183"/>
      <c r="S280" s="183"/>
      <c r="T280" s="183"/>
      <c r="U280" s="183"/>
    </row>
    <row r="281" spans="5:21" s="2" customFormat="1">
      <c r="E281" s="45"/>
      <c r="L281" s="183"/>
      <c r="M281" s="183"/>
      <c r="N281" s="183"/>
      <c r="O281" s="183"/>
      <c r="P281" s="183"/>
      <c r="Q281" s="183"/>
      <c r="R281" s="183"/>
      <c r="S281" s="183"/>
      <c r="T281" s="183"/>
      <c r="U281" s="183"/>
    </row>
    <row r="282" spans="5:21" s="2" customFormat="1">
      <c r="E282" s="45"/>
      <c r="L282" s="183"/>
      <c r="M282" s="183"/>
      <c r="N282" s="183"/>
      <c r="O282" s="183"/>
      <c r="P282" s="183"/>
      <c r="Q282" s="183"/>
      <c r="R282" s="183"/>
      <c r="S282" s="183"/>
      <c r="T282" s="183"/>
      <c r="U282" s="183"/>
    </row>
    <row r="283" spans="5:21" s="2" customFormat="1">
      <c r="E283" s="45"/>
      <c r="L283" s="183"/>
      <c r="M283" s="183"/>
      <c r="N283" s="183"/>
      <c r="O283" s="183"/>
      <c r="P283" s="183"/>
      <c r="Q283" s="183"/>
      <c r="R283" s="183"/>
      <c r="S283" s="183"/>
      <c r="T283" s="183"/>
      <c r="U283" s="183"/>
    </row>
    <row r="284" spans="5:21" s="2" customFormat="1">
      <c r="E284" s="45"/>
      <c r="L284" s="183"/>
      <c r="M284" s="183"/>
      <c r="N284" s="183"/>
      <c r="O284" s="183"/>
      <c r="P284" s="183"/>
      <c r="Q284" s="183"/>
      <c r="R284" s="183"/>
      <c r="S284" s="183"/>
      <c r="T284" s="183"/>
      <c r="U284" s="183"/>
    </row>
    <row r="285" spans="5:21" s="2" customFormat="1">
      <c r="E285" s="45"/>
      <c r="L285" s="183"/>
      <c r="M285" s="183"/>
      <c r="N285" s="183"/>
      <c r="O285" s="183"/>
      <c r="P285" s="183"/>
      <c r="Q285" s="183"/>
      <c r="R285" s="183"/>
      <c r="S285" s="183"/>
      <c r="T285" s="183"/>
      <c r="U285" s="183"/>
    </row>
    <row r="286" spans="5:21" s="2" customFormat="1">
      <c r="E286" s="45"/>
      <c r="L286" s="183"/>
      <c r="M286" s="183"/>
      <c r="N286" s="183"/>
      <c r="O286" s="183"/>
      <c r="P286" s="183"/>
      <c r="Q286" s="183"/>
      <c r="R286" s="183"/>
      <c r="S286" s="183"/>
      <c r="T286" s="183"/>
      <c r="U286" s="183"/>
    </row>
    <row r="287" spans="5:21" s="2" customFormat="1">
      <c r="E287" s="45"/>
      <c r="L287" s="183"/>
      <c r="M287" s="183"/>
      <c r="N287" s="183"/>
      <c r="O287" s="183"/>
      <c r="P287" s="183"/>
      <c r="Q287" s="183"/>
      <c r="R287" s="183"/>
      <c r="S287" s="183"/>
      <c r="T287" s="183"/>
      <c r="U287" s="183"/>
    </row>
    <row r="288" spans="5:21" s="2" customFormat="1">
      <c r="E288" s="45"/>
      <c r="L288" s="183"/>
      <c r="M288" s="183"/>
      <c r="N288" s="183"/>
      <c r="O288" s="183"/>
      <c r="P288" s="183"/>
      <c r="Q288" s="183"/>
      <c r="R288" s="183"/>
      <c r="S288" s="183"/>
      <c r="T288" s="183"/>
      <c r="U288" s="183"/>
    </row>
    <row r="289" spans="5:21" s="2" customFormat="1">
      <c r="E289" s="45"/>
      <c r="L289" s="183"/>
      <c r="M289" s="183"/>
      <c r="N289" s="183"/>
      <c r="O289" s="183"/>
      <c r="P289" s="183"/>
      <c r="Q289" s="183"/>
      <c r="R289" s="183"/>
      <c r="S289" s="183"/>
      <c r="T289" s="183"/>
      <c r="U289" s="183"/>
    </row>
    <row r="290" spans="5:21" s="2" customFormat="1">
      <c r="E290" s="45"/>
      <c r="L290" s="183"/>
      <c r="M290" s="183"/>
      <c r="N290" s="183"/>
      <c r="O290" s="183"/>
      <c r="P290" s="183"/>
      <c r="Q290" s="183"/>
      <c r="R290" s="183"/>
      <c r="S290" s="183"/>
      <c r="T290" s="183"/>
      <c r="U290" s="183"/>
    </row>
    <row r="291" spans="5:21" s="2" customFormat="1">
      <c r="E291" s="45"/>
      <c r="L291" s="183"/>
      <c r="M291" s="183"/>
      <c r="N291" s="183"/>
      <c r="O291" s="183"/>
      <c r="P291" s="183"/>
      <c r="Q291" s="183"/>
      <c r="R291" s="183"/>
      <c r="S291" s="183"/>
      <c r="T291" s="183"/>
      <c r="U291" s="183"/>
    </row>
    <row r="292" spans="5:21" s="2" customFormat="1">
      <c r="E292" s="45"/>
      <c r="L292" s="183"/>
      <c r="M292" s="183"/>
      <c r="N292" s="183"/>
      <c r="O292" s="183"/>
      <c r="P292" s="183"/>
      <c r="Q292" s="183"/>
      <c r="R292" s="183"/>
      <c r="S292" s="183"/>
      <c r="T292" s="183"/>
      <c r="U292" s="183"/>
    </row>
    <row r="293" spans="5:21" s="2" customFormat="1">
      <c r="E293" s="45"/>
      <c r="L293" s="183"/>
      <c r="M293" s="183"/>
      <c r="N293" s="183"/>
      <c r="O293" s="183"/>
      <c r="P293" s="183"/>
      <c r="Q293" s="183"/>
      <c r="R293" s="183"/>
      <c r="S293" s="183"/>
      <c r="T293" s="183"/>
      <c r="U293" s="183"/>
    </row>
    <row r="294" spans="5:21" s="2" customFormat="1">
      <c r="E294" s="45"/>
      <c r="L294" s="183"/>
      <c r="M294" s="183"/>
      <c r="N294" s="183"/>
      <c r="O294" s="183"/>
      <c r="P294" s="183"/>
      <c r="Q294" s="183"/>
      <c r="R294" s="183"/>
      <c r="S294" s="183"/>
      <c r="T294" s="183"/>
      <c r="U294" s="183"/>
    </row>
    <row r="295" spans="5:21" s="2" customFormat="1">
      <c r="E295" s="45"/>
      <c r="L295" s="183"/>
      <c r="M295" s="183"/>
      <c r="N295" s="183"/>
      <c r="O295" s="183"/>
      <c r="P295" s="183"/>
      <c r="Q295" s="183"/>
      <c r="R295" s="183"/>
      <c r="S295" s="183"/>
      <c r="T295" s="183"/>
      <c r="U295" s="183"/>
    </row>
    <row r="296" spans="5:21" s="2" customFormat="1">
      <c r="E296" s="45"/>
      <c r="L296" s="183"/>
      <c r="M296" s="183"/>
      <c r="N296" s="183"/>
      <c r="O296" s="183"/>
      <c r="P296" s="183"/>
      <c r="Q296" s="183"/>
      <c r="R296" s="183"/>
      <c r="S296" s="183"/>
      <c r="T296" s="183"/>
      <c r="U296" s="183"/>
    </row>
    <row r="297" spans="5:21" s="2" customFormat="1">
      <c r="E297" s="45"/>
      <c r="L297" s="183"/>
      <c r="M297" s="183"/>
      <c r="N297" s="183"/>
      <c r="O297" s="183"/>
      <c r="P297" s="183"/>
      <c r="Q297" s="183"/>
      <c r="R297" s="183"/>
      <c r="S297" s="183"/>
      <c r="T297" s="183"/>
      <c r="U297" s="183"/>
    </row>
    <row r="298" spans="5:21" s="2" customFormat="1">
      <c r="E298" s="45"/>
      <c r="L298" s="183"/>
      <c r="M298" s="183"/>
      <c r="N298" s="183"/>
      <c r="O298" s="183"/>
      <c r="P298" s="183"/>
      <c r="Q298" s="183"/>
      <c r="R298" s="183"/>
      <c r="S298" s="183"/>
      <c r="T298" s="183"/>
      <c r="U298" s="183"/>
    </row>
    <row r="299" spans="5:21" s="2" customFormat="1">
      <c r="E299" s="45"/>
      <c r="L299" s="183"/>
      <c r="M299" s="183"/>
      <c r="N299" s="183"/>
      <c r="O299" s="183"/>
      <c r="P299" s="183"/>
      <c r="Q299" s="183"/>
      <c r="R299" s="183"/>
      <c r="S299" s="183"/>
      <c r="T299" s="183"/>
      <c r="U299" s="183"/>
    </row>
    <row r="300" spans="5:21" s="2" customFormat="1">
      <c r="E300" s="45"/>
      <c r="L300" s="183"/>
      <c r="M300" s="183"/>
      <c r="N300" s="183"/>
      <c r="O300" s="183"/>
      <c r="P300" s="183"/>
      <c r="Q300" s="183"/>
      <c r="R300" s="183"/>
      <c r="S300" s="183"/>
      <c r="T300" s="183"/>
      <c r="U300" s="183"/>
    </row>
    <row r="301" spans="5:21" s="2" customFormat="1">
      <c r="E301" s="45"/>
      <c r="L301" s="183"/>
      <c r="M301" s="183"/>
      <c r="N301" s="183"/>
      <c r="O301" s="183"/>
      <c r="P301" s="183"/>
      <c r="Q301" s="183"/>
      <c r="R301" s="183"/>
      <c r="S301" s="183"/>
      <c r="T301" s="183"/>
      <c r="U301" s="183"/>
    </row>
    <row r="302" spans="5:21" s="2" customFormat="1">
      <c r="E302" s="45"/>
      <c r="L302" s="183"/>
      <c r="M302" s="183"/>
      <c r="N302" s="183"/>
      <c r="O302" s="183"/>
      <c r="P302" s="183"/>
      <c r="Q302" s="183"/>
      <c r="R302" s="183"/>
      <c r="S302" s="183"/>
      <c r="T302" s="183"/>
      <c r="U302" s="183"/>
    </row>
    <row r="303" spans="5:21" s="2" customFormat="1">
      <c r="E303" s="45"/>
      <c r="L303" s="183"/>
      <c r="M303" s="183"/>
      <c r="N303" s="183"/>
      <c r="O303" s="183"/>
      <c r="P303" s="183"/>
      <c r="Q303" s="183"/>
      <c r="R303" s="183"/>
      <c r="S303" s="183"/>
      <c r="T303" s="183"/>
      <c r="U303" s="183"/>
    </row>
    <row r="304" spans="5:21" s="2" customFormat="1">
      <c r="E304" s="45"/>
      <c r="L304" s="183"/>
      <c r="M304" s="183"/>
      <c r="N304" s="183"/>
      <c r="O304" s="183"/>
      <c r="P304" s="183"/>
      <c r="Q304" s="183"/>
      <c r="R304" s="183"/>
      <c r="S304" s="183"/>
      <c r="T304" s="183"/>
      <c r="U304" s="183"/>
    </row>
    <row r="305" spans="5:21" s="2" customFormat="1">
      <c r="E305" s="45"/>
      <c r="L305" s="183"/>
      <c r="M305" s="183"/>
      <c r="N305" s="183"/>
      <c r="O305" s="183"/>
      <c r="P305" s="183"/>
      <c r="Q305" s="183"/>
      <c r="R305" s="183"/>
      <c r="S305" s="183"/>
      <c r="T305" s="183"/>
      <c r="U305" s="183"/>
    </row>
    <row r="306" spans="5:21" s="2" customFormat="1">
      <c r="E306" s="45"/>
      <c r="L306" s="183"/>
      <c r="M306" s="183"/>
      <c r="N306" s="183"/>
      <c r="O306" s="183"/>
      <c r="P306" s="183"/>
      <c r="Q306" s="183"/>
      <c r="R306" s="183"/>
      <c r="S306" s="183"/>
      <c r="T306" s="183"/>
      <c r="U306" s="183"/>
    </row>
    <row r="307" spans="5:21" s="2" customFormat="1">
      <c r="E307" s="45"/>
      <c r="L307" s="183"/>
      <c r="M307" s="183"/>
      <c r="N307" s="183"/>
      <c r="O307" s="183"/>
      <c r="P307" s="183"/>
      <c r="Q307" s="183"/>
      <c r="R307" s="183"/>
      <c r="S307" s="183"/>
      <c r="T307" s="183"/>
      <c r="U307" s="183"/>
    </row>
    <row r="308" spans="5:21" s="2" customFormat="1">
      <c r="E308" s="45"/>
      <c r="L308" s="183"/>
      <c r="M308" s="183"/>
      <c r="N308" s="183"/>
      <c r="O308" s="183"/>
      <c r="P308" s="183"/>
      <c r="Q308" s="183"/>
      <c r="R308" s="183"/>
      <c r="S308" s="183"/>
      <c r="T308" s="183"/>
      <c r="U308" s="183"/>
    </row>
    <row r="309" spans="5:21" s="2" customFormat="1">
      <c r="E309" s="45"/>
      <c r="L309" s="183"/>
      <c r="M309" s="183"/>
      <c r="N309" s="183"/>
      <c r="O309" s="183"/>
      <c r="P309" s="183"/>
      <c r="Q309" s="183"/>
      <c r="R309" s="183"/>
      <c r="S309" s="183"/>
      <c r="T309" s="183"/>
      <c r="U309" s="183"/>
    </row>
    <row r="310" spans="5:21" s="2" customFormat="1">
      <c r="E310" s="45"/>
      <c r="L310" s="183"/>
      <c r="M310" s="183"/>
      <c r="N310" s="183"/>
      <c r="O310" s="183"/>
      <c r="P310" s="183"/>
      <c r="Q310" s="183"/>
      <c r="R310" s="183"/>
      <c r="S310" s="183"/>
      <c r="T310" s="183"/>
      <c r="U310" s="183"/>
    </row>
    <row r="311" spans="5:21" s="2" customFormat="1">
      <c r="E311" s="45"/>
      <c r="L311" s="183"/>
      <c r="M311" s="183"/>
      <c r="N311" s="183"/>
      <c r="O311" s="183"/>
      <c r="P311" s="183"/>
      <c r="Q311" s="183"/>
      <c r="R311" s="183"/>
      <c r="S311" s="183"/>
      <c r="T311" s="183"/>
      <c r="U311" s="183"/>
    </row>
    <row r="312" spans="5:21" s="2" customFormat="1">
      <c r="E312" s="45"/>
      <c r="L312" s="183"/>
      <c r="M312" s="183"/>
      <c r="N312" s="183"/>
      <c r="O312" s="183"/>
      <c r="P312" s="183"/>
      <c r="Q312" s="183"/>
      <c r="R312" s="183"/>
      <c r="S312" s="183"/>
      <c r="T312" s="183"/>
      <c r="U312" s="183"/>
    </row>
    <row r="313" spans="5:21" s="2" customFormat="1">
      <c r="E313" s="45"/>
      <c r="L313" s="183"/>
      <c r="M313" s="183"/>
      <c r="N313" s="183"/>
      <c r="O313" s="183"/>
      <c r="P313" s="183"/>
      <c r="Q313" s="183"/>
      <c r="R313" s="183"/>
      <c r="S313" s="183"/>
      <c r="T313" s="183"/>
      <c r="U313" s="183"/>
    </row>
    <row r="314" spans="5:21" s="2" customFormat="1">
      <c r="E314" s="45"/>
      <c r="L314" s="183"/>
      <c r="M314" s="183"/>
      <c r="N314" s="183"/>
      <c r="O314" s="183"/>
      <c r="P314" s="183"/>
      <c r="Q314" s="183"/>
      <c r="R314" s="183"/>
      <c r="S314" s="183"/>
      <c r="T314" s="183"/>
      <c r="U314" s="183"/>
    </row>
    <row r="315" spans="5:21" s="2" customFormat="1">
      <c r="E315" s="45"/>
      <c r="L315" s="183"/>
      <c r="M315" s="183"/>
      <c r="N315" s="183"/>
      <c r="O315" s="183"/>
      <c r="P315" s="183"/>
      <c r="Q315" s="183"/>
      <c r="R315" s="183"/>
      <c r="S315" s="183"/>
      <c r="T315" s="183"/>
      <c r="U315" s="183"/>
    </row>
    <row r="316" spans="5:21" s="2" customFormat="1">
      <c r="E316" s="45"/>
      <c r="L316" s="183"/>
      <c r="M316" s="183"/>
      <c r="N316" s="183"/>
      <c r="O316" s="183"/>
      <c r="P316" s="183"/>
      <c r="Q316" s="183"/>
      <c r="R316" s="183"/>
      <c r="S316" s="183"/>
      <c r="T316" s="183"/>
      <c r="U316" s="183"/>
    </row>
    <row r="317" spans="5:21" s="2" customFormat="1">
      <c r="E317" s="45"/>
      <c r="L317" s="183"/>
      <c r="M317" s="183"/>
      <c r="N317" s="183"/>
      <c r="O317" s="183"/>
      <c r="P317" s="183"/>
      <c r="Q317" s="183"/>
      <c r="R317" s="183"/>
      <c r="S317" s="183"/>
      <c r="T317" s="183"/>
      <c r="U317" s="183"/>
    </row>
    <row r="318" spans="5:21" s="2" customFormat="1">
      <c r="E318" s="45"/>
      <c r="L318" s="183"/>
      <c r="M318" s="183"/>
      <c r="N318" s="183"/>
      <c r="O318" s="183"/>
      <c r="P318" s="183"/>
      <c r="Q318" s="183"/>
      <c r="R318" s="183"/>
      <c r="S318" s="183"/>
      <c r="T318" s="183"/>
      <c r="U318" s="183"/>
    </row>
    <row r="319" spans="5:21" s="2" customFormat="1">
      <c r="E319" s="45"/>
      <c r="L319" s="183"/>
      <c r="M319" s="183"/>
      <c r="N319" s="183"/>
      <c r="O319" s="183"/>
      <c r="P319" s="183"/>
      <c r="Q319" s="183"/>
      <c r="R319" s="183"/>
      <c r="S319" s="183"/>
      <c r="T319" s="183"/>
      <c r="U319" s="183"/>
    </row>
    <row r="320" spans="5:21" s="2" customFormat="1">
      <c r="E320" s="45"/>
      <c r="L320" s="183"/>
      <c r="M320" s="183"/>
      <c r="N320" s="183"/>
      <c r="O320" s="183"/>
      <c r="P320" s="183"/>
      <c r="Q320" s="183"/>
      <c r="R320" s="183"/>
      <c r="S320" s="183"/>
      <c r="T320" s="183"/>
      <c r="U320" s="183"/>
    </row>
    <row r="321" spans="5:21" s="2" customFormat="1">
      <c r="E321" s="45"/>
      <c r="L321" s="183"/>
      <c r="M321" s="183"/>
      <c r="N321" s="183"/>
      <c r="O321" s="183"/>
      <c r="P321" s="183"/>
      <c r="Q321" s="183"/>
      <c r="R321" s="183"/>
      <c r="S321" s="183"/>
      <c r="T321" s="183"/>
      <c r="U321" s="183"/>
    </row>
    <row r="322" spans="5:21" s="2" customFormat="1">
      <c r="E322" s="45"/>
      <c r="L322" s="183"/>
      <c r="M322" s="183"/>
      <c r="N322" s="183"/>
      <c r="O322" s="183"/>
      <c r="P322" s="183"/>
      <c r="Q322" s="183"/>
      <c r="R322" s="183"/>
      <c r="S322" s="183"/>
      <c r="T322" s="183"/>
      <c r="U322" s="183"/>
    </row>
    <row r="323" spans="5:21" s="2" customFormat="1">
      <c r="E323" s="45"/>
      <c r="L323" s="183"/>
      <c r="M323" s="183"/>
      <c r="N323" s="183"/>
      <c r="O323" s="183"/>
      <c r="P323" s="183"/>
      <c r="Q323" s="183"/>
      <c r="R323" s="183"/>
      <c r="S323" s="183"/>
      <c r="T323" s="183"/>
      <c r="U323" s="183"/>
    </row>
    <row r="324" spans="5:21" s="2" customFormat="1">
      <c r="E324" s="45"/>
      <c r="L324" s="183"/>
      <c r="M324" s="183"/>
      <c r="N324" s="183"/>
      <c r="O324" s="183"/>
      <c r="P324" s="183"/>
      <c r="Q324" s="183"/>
      <c r="R324" s="183"/>
      <c r="S324" s="183"/>
      <c r="T324" s="183"/>
      <c r="U324" s="183"/>
    </row>
    <row r="325" spans="5:21" s="2" customFormat="1">
      <c r="E325" s="45"/>
      <c r="L325" s="183"/>
      <c r="M325" s="183"/>
      <c r="N325" s="183"/>
      <c r="O325" s="183"/>
      <c r="P325" s="183"/>
      <c r="Q325" s="183"/>
      <c r="R325" s="183"/>
      <c r="S325" s="183"/>
      <c r="T325" s="183"/>
      <c r="U325" s="183"/>
    </row>
    <row r="326" spans="5:21" s="2" customFormat="1">
      <c r="E326" s="45"/>
      <c r="L326" s="183"/>
      <c r="M326" s="183"/>
      <c r="N326" s="183"/>
      <c r="O326" s="183"/>
      <c r="P326" s="183"/>
      <c r="Q326" s="183"/>
      <c r="R326" s="183"/>
      <c r="S326" s="183"/>
      <c r="T326" s="183"/>
      <c r="U326" s="183"/>
    </row>
    <row r="327" spans="5:21" s="2" customFormat="1">
      <c r="E327" s="45"/>
      <c r="L327" s="183"/>
      <c r="M327" s="183"/>
      <c r="N327" s="183"/>
      <c r="O327" s="183"/>
      <c r="P327" s="183"/>
      <c r="Q327" s="183"/>
      <c r="R327" s="183"/>
      <c r="S327" s="183"/>
      <c r="T327" s="183"/>
      <c r="U327" s="183"/>
    </row>
    <row r="328" spans="5:21" s="2" customFormat="1">
      <c r="E328" s="45"/>
      <c r="L328" s="183"/>
      <c r="M328" s="183"/>
      <c r="N328" s="183"/>
      <c r="O328" s="183"/>
      <c r="P328" s="183"/>
      <c r="Q328" s="183"/>
      <c r="R328" s="183"/>
      <c r="S328" s="183"/>
      <c r="T328" s="183"/>
      <c r="U328" s="183"/>
    </row>
    <row r="329" spans="5:21" s="2" customFormat="1">
      <c r="E329" s="45"/>
      <c r="L329" s="183"/>
      <c r="M329" s="183"/>
      <c r="N329" s="183"/>
      <c r="O329" s="183"/>
      <c r="P329" s="183"/>
      <c r="Q329" s="183"/>
      <c r="R329" s="183"/>
      <c r="S329" s="183"/>
      <c r="T329" s="183"/>
      <c r="U329" s="183"/>
    </row>
    <row r="330" spans="5:21" s="2" customFormat="1">
      <c r="E330" s="45"/>
      <c r="L330" s="183"/>
      <c r="M330" s="183"/>
      <c r="N330" s="183"/>
      <c r="O330" s="183"/>
      <c r="P330" s="183"/>
      <c r="Q330" s="183"/>
      <c r="R330" s="183"/>
      <c r="S330" s="183"/>
      <c r="T330" s="183"/>
      <c r="U330" s="183"/>
    </row>
    <row r="331" spans="5:21" s="2" customFormat="1">
      <c r="E331" s="45"/>
      <c r="L331" s="183"/>
      <c r="M331" s="183"/>
      <c r="N331" s="183"/>
      <c r="O331" s="183"/>
      <c r="P331" s="183"/>
      <c r="Q331" s="183"/>
      <c r="R331" s="183"/>
      <c r="S331" s="183"/>
      <c r="T331" s="183"/>
      <c r="U331" s="183"/>
    </row>
    <row r="332" spans="5:21" s="2" customFormat="1">
      <c r="E332" s="45"/>
      <c r="L332" s="183"/>
      <c r="M332" s="183"/>
      <c r="N332" s="183"/>
      <c r="O332" s="183"/>
      <c r="P332" s="183"/>
      <c r="Q332" s="183"/>
      <c r="R332" s="183"/>
      <c r="S332" s="183"/>
      <c r="T332" s="183"/>
      <c r="U332" s="183"/>
    </row>
    <row r="333" spans="5:21" s="2" customFormat="1">
      <c r="E333" s="45"/>
      <c r="L333" s="183"/>
      <c r="M333" s="183"/>
      <c r="N333" s="183"/>
      <c r="O333" s="183"/>
      <c r="P333" s="183"/>
      <c r="Q333" s="183"/>
      <c r="R333" s="183"/>
      <c r="S333" s="183"/>
      <c r="T333" s="183"/>
      <c r="U333" s="183"/>
    </row>
    <row r="334" spans="5:21" s="2" customFormat="1">
      <c r="E334" s="45"/>
      <c r="L334" s="183"/>
      <c r="M334" s="183"/>
      <c r="N334" s="183"/>
      <c r="O334" s="183"/>
      <c r="P334" s="183"/>
      <c r="Q334" s="183"/>
      <c r="R334" s="183"/>
      <c r="S334" s="183"/>
      <c r="T334" s="183"/>
      <c r="U334" s="183"/>
    </row>
    <row r="335" spans="5:21" s="2" customFormat="1">
      <c r="E335" s="45"/>
      <c r="L335" s="183"/>
      <c r="M335" s="183"/>
      <c r="N335" s="183"/>
      <c r="O335" s="183"/>
      <c r="P335" s="183"/>
      <c r="Q335" s="183"/>
      <c r="R335" s="183"/>
      <c r="S335" s="183"/>
      <c r="T335" s="183"/>
      <c r="U335" s="183"/>
    </row>
    <row r="336" spans="5:21" s="2" customFormat="1">
      <c r="E336" s="45"/>
      <c r="L336" s="183"/>
      <c r="M336" s="183"/>
      <c r="N336" s="183"/>
      <c r="O336" s="183"/>
      <c r="P336" s="183"/>
      <c r="Q336" s="183"/>
      <c r="R336" s="183"/>
      <c r="S336" s="183"/>
      <c r="T336" s="183"/>
      <c r="U336" s="183"/>
    </row>
    <row r="337" spans="5:21" s="2" customFormat="1">
      <c r="E337" s="45"/>
      <c r="L337" s="183"/>
      <c r="M337" s="183"/>
      <c r="N337" s="183"/>
      <c r="O337" s="183"/>
      <c r="P337" s="183"/>
      <c r="Q337" s="183"/>
      <c r="R337" s="183"/>
      <c r="S337" s="183"/>
      <c r="T337" s="183"/>
      <c r="U337" s="183"/>
    </row>
    <row r="338" spans="5:21" s="2" customFormat="1">
      <c r="E338" s="45"/>
      <c r="L338" s="183"/>
      <c r="M338" s="183"/>
      <c r="N338" s="183"/>
      <c r="O338" s="183"/>
      <c r="P338" s="183"/>
      <c r="Q338" s="183"/>
      <c r="R338" s="183"/>
      <c r="S338" s="183"/>
      <c r="T338" s="183"/>
      <c r="U338" s="183"/>
    </row>
    <row r="339" spans="5:21" s="2" customFormat="1">
      <c r="E339" s="45"/>
      <c r="L339" s="183"/>
      <c r="M339" s="183"/>
      <c r="N339" s="183"/>
      <c r="O339" s="183"/>
      <c r="P339" s="183"/>
      <c r="Q339" s="183"/>
      <c r="R339" s="183"/>
      <c r="S339" s="183"/>
      <c r="T339" s="183"/>
      <c r="U339" s="183"/>
    </row>
    <row r="340" spans="5:21" s="2" customFormat="1">
      <c r="E340" s="45"/>
      <c r="L340" s="183"/>
      <c r="M340" s="183"/>
      <c r="N340" s="183"/>
      <c r="O340" s="183"/>
      <c r="P340" s="183"/>
      <c r="Q340" s="183"/>
      <c r="R340" s="183"/>
      <c r="S340" s="183"/>
      <c r="T340" s="183"/>
      <c r="U340" s="183"/>
    </row>
    <row r="341" spans="5:21" s="2" customFormat="1">
      <c r="E341" s="45"/>
      <c r="L341" s="183"/>
      <c r="M341" s="183"/>
      <c r="N341" s="183"/>
      <c r="O341" s="183"/>
      <c r="P341" s="183"/>
      <c r="Q341" s="183"/>
      <c r="R341" s="183"/>
      <c r="S341" s="183"/>
      <c r="T341" s="183"/>
      <c r="U341" s="183"/>
    </row>
    <row r="342" spans="5:21" s="2" customFormat="1">
      <c r="E342" s="45"/>
      <c r="L342" s="183"/>
      <c r="M342" s="183"/>
      <c r="N342" s="183"/>
      <c r="O342" s="183"/>
      <c r="P342" s="183"/>
      <c r="Q342" s="183"/>
      <c r="R342" s="183"/>
      <c r="S342" s="183"/>
      <c r="T342" s="183"/>
      <c r="U342" s="183"/>
    </row>
    <row r="343" spans="5:21" s="2" customFormat="1">
      <c r="E343" s="45"/>
      <c r="L343" s="183"/>
      <c r="M343" s="183"/>
      <c r="N343" s="183"/>
      <c r="O343" s="183"/>
      <c r="P343" s="183"/>
      <c r="Q343" s="183"/>
      <c r="R343" s="183"/>
      <c r="S343" s="183"/>
      <c r="T343" s="183"/>
      <c r="U343" s="183"/>
    </row>
    <row r="344" spans="5:21" s="2" customFormat="1">
      <c r="E344" s="45"/>
      <c r="L344" s="183"/>
      <c r="M344" s="183"/>
      <c r="N344" s="183"/>
      <c r="O344" s="183"/>
      <c r="P344" s="183"/>
      <c r="Q344" s="183"/>
      <c r="R344" s="183"/>
      <c r="S344" s="183"/>
      <c r="T344" s="183"/>
      <c r="U344" s="183"/>
    </row>
    <row r="345" spans="5:21" s="2" customFormat="1">
      <c r="E345" s="45"/>
      <c r="L345" s="183"/>
      <c r="M345" s="183"/>
      <c r="N345" s="183"/>
      <c r="O345" s="183"/>
      <c r="P345" s="183"/>
      <c r="Q345" s="183"/>
      <c r="R345" s="183"/>
      <c r="S345" s="183"/>
      <c r="T345" s="183"/>
      <c r="U345" s="183"/>
    </row>
    <row r="346" spans="5:21" s="2" customFormat="1">
      <c r="E346" s="45"/>
      <c r="L346" s="183"/>
      <c r="M346" s="183"/>
      <c r="N346" s="183"/>
      <c r="O346" s="183"/>
      <c r="P346" s="183"/>
      <c r="Q346" s="183"/>
      <c r="R346" s="183"/>
      <c r="S346" s="183"/>
      <c r="T346" s="183"/>
      <c r="U346" s="183"/>
    </row>
    <row r="347" spans="5:21" s="2" customFormat="1">
      <c r="E347" s="45"/>
      <c r="L347" s="183"/>
      <c r="M347" s="183"/>
      <c r="N347" s="183"/>
      <c r="O347" s="183"/>
      <c r="P347" s="183"/>
      <c r="Q347" s="183"/>
      <c r="R347" s="183"/>
      <c r="S347" s="183"/>
      <c r="T347" s="183"/>
      <c r="U347" s="183"/>
    </row>
    <row r="348" spans="5:21" s="2" customFormat="1">
      <c r="E348" s="45"/>
      <c r="L348" s="183"/>
      <c r="M348" s="183"/>
      <c r="N348" s="183"/>
      <c r="O348" s="183"/>
      <c r="P348" s="183"/>
      <c r="Q348" s="183"/>
      <c r="R348" s="183"/>
      <c r="S348" s="183"/>
      <c r="T348" s="183"/>
      <c r="U348" s="183"/>
    </row>
    <row r="349" spans="5:21" s="2" customFormat="1">
      <c r="E349" s="45"/>
      <c r="L349" s="183"/>
      <c r="M349" s="183"/>
      <c r="N349" s="183"/>
      <c r="O349" s="183"/>
      <c r="P349" s="183"/>
      <c r="Q349" s="183"/>
      <c r="R349" s="183"/>
      <c r="S349" s="183"/>
      <c r="T349" s="183"/>
      <c r="U349" s="183"/>
    </row>
    <row r="350" spans="5:21" s="2" customFormat="1">
      <c r="E350" s="45"/>
      <c r="L350" s="183"/>
      <c r="M350" s="183"/>
      <c r="N350" s="183"/>
      <c r="O350" s="183"/>
      <c r="P350" s="183"/>
      <c r="Q350" s="183"/>
      <c r="R350" s="183"/>
      <c r="S350" s="183"/>
      <c r="T350" s="183"/>
      <c r="U350" s="183"/>
    </row>
    <row r="351" spans="5:21" s="2" customFormat="1">
      <c r="E351" s="45"/>
      <c r="L351" s="183"/>
      <c r="M351" s="183"/>
      <c r="N351" s="183"/>
      <c r="O351" s="183"/>
      <c r="P351" s="183"/>
      <c r="Q351" s="183"/>
      <c r="R351" s="183"/>
      <c r="S351" s="183"/>
      <c r="T351" s="183"/>
      <c r="U351" s="183"/>
    </row>
    <row r="352" spans="5:21" s="2" customFormat="1">
      <c r="E352" s="45"/>
      <c r="L352" s="183"/>
      <c r="M352" s="183"/>
      <c r="N352" s="183"/>
      <c r="O352" s="183"/>
      <c r="P352" s="183"/>
      <c r="Q352" s="183"/>
      <c r="R352" s="183"/>
      <c r="S352" s="183"/>
      <c r="T352" s="183"/>
      <c r="U352" s="183"/>
    </row>
    <row r="353" spans="5:21" s="2" customFormat="1">
      <c r="E353" s="45"/>
      <c r="L353" s="183"/>
      <c r="M353" s="183"/>
      <c r="N353" s="183"/>
      <c r="O353" s="183"/>
      <c r="P353" s="183"/>
      <c r="Q353" s="183"/>
      <c r="R353" s="183"/>
      <c r="S353" s="183"/>
      <c r="T353" s="183"/>
      <c r="U353" s="183"/>
    </row>
    <row r="354" spans="5:21" s="2" customFormat="1">
      <c r="E354" s="45"/>
      <c r="L354" s="183"/>
      <c r="M354" s="183"/>
      <c r="N354" s="183"/>
      <c r="O354" s="183"/>
      <c r="P354" s="183"/>
      <c r="Q354" s="183"/>
      <c r="R354" s="183"/>
      <c r="S354" s="183"/>
      <c r="T354" s="183"/>
      <c r="U354" s="183"/>
    </row>
    <row r="355" spans="5:21" s="2" customFormat="1">
      <c r="E355" s="45"/>
      <c r="L355" s="183"/>
      <c r="M355" s="183"/>
      <c r="N355" s="183"/>
      <c r="O355" s="183"/>
      <c r="P355" s="183"/>
      <c r="Q355" s="183"/>
      <c r="R355" s="183"/>
      <c r="S355" s="183"/>
      <c r="T355" s="183"/>
      <c r="U355" s="183"/>
    </row>
    <row r="356" spans="5:21" s="2" customFormat="1">
      <c r="E356" s="45"/>
      <c r="L356" s="183"/>
      <c r="M356" s="183"/>
      <c r="N356" s="183"/>
      <c r="O356" s="183"/>
      <c r="P356" s="183"/>
      <c r="Q356" s="183"/>
      <c r="R356" s="183"/>
      <c r="S356" s="183"/>
      <c r="T356" s="183"/>
      <c r="U356" s="183"/>
    </row>
    <row r="357" spans="5:21" s="2" customFormat="1">
      <c r="E357" s="45"/>
      <c r="L357" s="183"/>
      <c r="M357" s="183"/>
      <c r="N357" s="183"/>
      <c r="O357" s="183"/>
      <c r="P357" s="183"/>
      <c r="Q357" s="183"/>
      <c r="R357" s="183"/>
      <c r="S357" s="183"/>
      <c r="T357" s="183"/>
      <c r="U357" s="183"/>
    </row>
    <row r="358" spans="5:21" s="2" customFormat="1">
      <c r="E358" s="45"/>
      <c r="L358" s="183"/>
      <c r="M358" s="183"/>
      <c r="N358" s="183"/>
      <c r="O358" s="183"/>
      <c r="P358" s="183"/>
      <c r="Q358" s="183"/>
      <c r="R358" s="183"/>
      <c r="S358" s="183"/>
      <c r="T358" s="183"/>
      <c r="U358" s="183"/>
    </row>
    <row r="359" spans="5:21" s="2" customFormat="1">
      <c r="E359" s="45"/>
      <c r="L359" s="183"/>
      <c r="M359" s="183"/>
      <c r="N359" s="183"/>
      <c r="O359" s="183"/>
      <c r="P359" s="183"/>
      <c r="Q359" s="183"/>
      <c r="R359" s="183"/>
      <c r="S359" s="183"/>
      <c r="T359" s="183"/>
      <c r="U359" s="183"/>
    </row>
    <row r="360" spans="5:21" s="2" customFormat="1">
      <c r="E360" s="45"/>
      <c r="L360" s="183"/>
      <c r="M360" s="183"/>
      <c r="N360" s="183"/>
      <c r="O360" s="183"/>
      <c r="P360" s="183"/>
      <c r="Q360" s="183"/>
      <c r="R360" s="183"/>
      <c r="S360" s="183"/>
      <c r="T360" s="183"/>
      <c r="U360" s="183"/>
    </row>
    <row r="361" spans="5:21" s="2" customFormat="1">
      <c r="E361" s="45"/>
      <c r="L361" s="183"/>
      <c r="M361" s="183"/>
      <c r="N361" s="183"/>
      <c r="O361" s="183"/>
      <c r="P361" s="183"/>
      <c r="Q361" s="183"/>
      <c r="R361" s="183"/>
      <c r="S361" s="183"/>
      <c r="T361" s="183"/>
      <c r="U361" s="183"/>
    </row>
    <row r="362" spans="5:21" s="2" customFormat="1">
      <c r="E362" s="45"/>
      <c r="L362" s="183"/>
      <c r="M362" s="183"/>
      <c r="N362" s="183"/>
      <c r="O362" s="183"/>
      <c r="P362" s="183"/>
      <c r="Q362" s="183"/>
      <c r="R362" s="183"/>
      <c r="S362" s="183"/>
      <c r="T362" s="183"/>
      <c r="U362" s="183"/>
    </row>
    <row r="363" spans="5:21" s="2" customFormat="1">
      <c r="E363" s="45"/>
      <c r="L363" s="183"/>
      <c r="M363" s="183"/>
      <c r="N363" s="183"/>
      <c r="O363" s="183"/>
      <c r="P363" s="183"/>
      <c r="Q363" s="183"/>
      <c r="R363" s="183"/>
      <c r="S363" s="183"/>
      <c r="T363" s="183"/>
      <c r="U363" s="183"/>
    </row>
    <row r="364" spans="5:21" s="2" customFormat="1">
      <c r="E364" s="45"/>
      <c r="L364" s="183"/>
      <c r="M364" s="183"/>
      <c r="N364" s="183"/>
      <c r="O364" s="183"/>
      <c r="P364" s="183"/>
      <c r="Q364" s="183"/>
      <c r="R364" s="183"/>
      <c r="S364" s="183"/>
      <c r="T364" s="183"/>
      <c r="U364" s="183"/>
    </row>
    <row r="365" spans="5:21" s="2" customFormat="1">
      <c r="E365" s="45"/>
      <c r="L365" s="183"/>
      <c r="M365" s="183"/>
      <c r="N365" s="183"/>
      <c r="O365" s="183"/>
      <c r="P365" s="183"/>
      <c r="Q365" s="183"/>
      <c r="R365" s="183"/>
      <c r="S365" s="183"/>
      <c r="T365" s="183"/>
      <c r="U365" s="183"/>
    </row>
    <row r="366" spans="5:21" s="2" customFormat="1">
      <c r="E366" s="45"/>
      <c r="L366" s="183"/>
      <c r="M366" s="183"/>
      <c r="N366" s="183"/>
      <c r="O366" s="183"/>
      <c r="P366" s="183"/>
      <c r="Q366" s="183"/>
      <c r="R366" s="183"/>
      <c r="S366" s="183"/>
      <c r="T366" s="183"/>
      <c r="U366" s="183"/>
    </row>
    <row r="367" spans="5:21" s="2" customFormat="1">
      <c r="E367" s="45"/>
      <c r="L367" s="183"/>
      <c r="M367" s="183"/>
      <c r="N367" s="183"/>
      <c r="O367" s="183"/>
      <c r="P367" s="183"/>
      <c r="Q367" s="183"/>
      <c r="R367" s="183"/>
      <c r="S367" s="183"/>
      <c r="T367" s="183"/>
      <c r="U367" s="183"/>
    </row>
    <row r="368" spans="5:21" s="2" customFormat="1">
      <c r="E368" s="45"/>
      <c r="L368" s="183"/>
      <c r="M368" s="183"/>
      <c r="N368" s="183"/>
      <c r="O368" s="183"/>
      <c r="P368" s="183"/>
      <c r="Q368" s="183"/>
      <c r="R368" s="183"/>
      <c r="S368" s="183"/>
      <c r="T368" s="183"/>
      <c r="U368" s="183"/>
    </row>
    <row r="369" spans="5:21" s="2" customFormat="1">
      <c r="E369" s="45"/>
      <c r="L369" s="183"/>
      <c r="M369" s="183"/>
      <c r="N369" s="183"/>
      <c r="O369" s="183"/>
      <c r="P369" s="183"/>
      <c r="Q369" s="183"/>
      <c r="R369" s="183"/>
      <c r="S369" s="183"/>
      <c r="T369" s="183"/>
      <c r="U369" s="183"/>
    </row>
    <row r="370" spans="5:21" s="2" customFormat="1">
      <c r="E370" s="45"/>
      <c r="L370" s="183"/>
      <c r="M370" s="183"/>
      <c r="N370" s="183"/>
      <c r="O370" s="183"/>
      <c r="P370" s="183"/>
      <c r="Q370" s="183"/>
      <c r="R370" s="183"/>
      <c r="S370" s="183"/>
      <c r="T370" s="183"/>
      <c r="U370" s="183"/>
    </row>
    <row r="371" spans="5:21" s="2" customFormat="1">
      <c r="E371" s="45"/>
      <c r="L371" s="183"/>
      <c r="M371" s="183"/>
      <c r="N371" s="183"/>
      <c r="O371" s="183"/>
      <c r="P371" s="183"/>
      <c r="Q371" s="183"/>
      <c r="R371" s="183"/>
      <c r="S371" s="183"/>
      <c r="T371" s="183"/>
      <c r="U371" s="183"/>
    </row>
    <row r="372" spans="5:21" s="2" customFormat="1">
      <c r="E372" s="45"/>
      <c r="L372" s="183"/>
      <c r="M372" s="183"/>
      <c r="N372" s="183"/>
      <c r="O372" s="183"/>
      <c r="P372" s="183"/>
      <c r="Q372" s="183"/>
      <c r="R372" s="183"/>
      <c r="S372" s="183"/>
      <c r="T372" s="183"/>
      <c r="U372" s="183"/>
    </row>
    <row r="373" spans="5:21" s="2" customFormat="1">
      <c r="E373" s="45"/>
      <c r="L373" s="183"/>
      <c r="M373" s="183"/>
      <c r="N373" s="183"/>
      <c r="O373" s="183"/>
      <c r="P373" s="183"/>
      <c r="Q373" s="183"/>
      <c r="R373" s="183"/>
      <c r="S373" s="183"/>
      <c r="T373" s="183"/>
      <c r="U373" s="183"/>
    </row>
    <row r="374" spans="5:21" s="2" customFormat="1">
      <c r="E374" s="45"/>
      <c r="L374" s="183"/>
      <c r="M374" s="183"/>
      <c r="N374" s="183"/>
      <c r="O374" s="183"/>
      <c r="P374" s="183"/>
      <c r="Q374" s="183"/>
      <c r="R374" s="183"/>
      <c r="S374" s="183"/>
      <c r="T374" s="183"/>
      <c r="U374" s="183"/>
    </row>
    <row r="375" spans="5:21" s="2" customFormat="1">
      <c r="E375" s="45"/>
      <c r="L375" s="183"/>
      <c r="M375" s="183"/>
      <c r="N375" s="183"/>
      <c r="O375" s="183"/>
      <c r="P375" s="183"/>
      <c r="Q375" s="183"/>
      <c r="R375" s="183"/>
      <c r="S375" s="183"/>
      <c r="T375" s="183"/>
      <c r="U375" s="183"/>
    </row>
    <row r="376" spans="5:21" s="2" customFormat="1">
      <c r="E376" s="45"/>
      <c r="L376" s="183"/>
      <c r="M376" s="183"/>
      <c r="N376" s="183"/>
      <c r="O376" s="183"/>
      <c r="P376" s="183"/>
      <c r="Q376" s="183"/>
      <c r="R376" s="183"/>
      <c r="S376" s="183"/>
      <c r="T376" s="183"/>
      <c r="U376" s="183"/>
    </row>
    <row r="377" spans="5:21" s="2" customFormat="1">
      <c r="E377" s="45"/>
      <c r="L377" s="183"/>
      <c r="M377" s="183"/>
      <c r="N377" s="183"/>
      <c r="O377" s="183"/>
      <c r="P377" s="183"/>
      <c r="Q377" s="183"/>
      <c r="R377" s="183"/>
      <c r="S377" s="183"/>
      <c r="T377" s="183"/>
      <c r="U377" s="183"/>
    </row>
    <row r="378" spans="5:21" s="2" customFormat="1">
      <c r="E378" s="45"/>
      <c r="L378" s="183"/>
      <c r="M378" s="183"/>
      <c r="N378" s="183"/>
      <c r="O378" s="183"/>
      <c r="P378" s="183"/>
      <c r="Q378" s="183"/>
      <c r="R378" s="183"/>
      <c r="S378" s="183"/>
      <c r="T378" s="183"/>
      <c r="U378" s="183"/>
    </row>
    <row r="379" spans="5:21" s="2" customFormat="1">
      <c r="E379" s="45"/>
      <c r="L379" s="183"/>
      <c r="M379" s="183"/>
      <c r="N379" s="183"/>
      <c r="O379" s="183"/>
      <c r="P379" s="183"/>
      <c r="Q379" s="183"/>
      <c r="R379" s="183"/>
      <c r="S379" s="183"/>
      <c r="T379" s="183"/>
      <c r="U379" s="183"/>
    </row>
    <row r="380" spans="5:21" s="2" customFormat="1">
      <c r="E380" s="45"/>
      <c r="L380" s="183"/>
      <c r="M380" s="183"/>
      <c r="N380" s="183"/>
      <c r="O380" s="183"/>
      <c r="P380" s="183"/>
      <c r="Q380" s="183"/>
      <c r="R380" s="183"/>
      <c r="S380" s="183"/>
      <c r="T380" s="183"/>
      <c r="U380" s="183"/>
    </row>
    <row r="381" spans="5:21" s="2" customFormat="1">
      <c r="E381" s="45"/>
      <c r="L381" s="183"/>
      <c r="M381" s="183"/>
      <c r="N381" s="183"/>
      <c r="O381" s="183"/>
      <c r="P381" s="183"/>
      <c r="Q381" s="183"/>
      <c r="R381" s="183"/>
      <c r="S381" s="183"/>
      <c r="T381" s="183"/>
      <c r="U381" s="183"/>
    </row>
    <row r="382" spans="5:21" s="2" customFormat="1">
      <c r="E382" s="45"/>
      <c r="L382" s="183"/>
      <c r="M382" s="183"/>
      <c r="N382" s="183"/>
      <c r="O382" s="183"/>
      <c r="P382" s="183"/>
      <c r="Q382" s="183"/>
      <c r="R382" s="183"/>
      <c r="S382" s="183"/>
      <c r="T382" s="183"/>
      <c r="U382" s="183"/>
    </row>
    <row r="383" spans="5:21" s="2" customFormat="1">
      <c r="E383" s="45"/>
      <c r="L383" s="183"/>
      <c r="M383" s="183"/>
      <c r="N383" s="183"/>
      <c r="O383" s="183"/>
      <c r="P383" s="183"/>
      <c r="Q383" s="183"/>
      <c r="R383" s="183"/>
      <c r="S383" s="183"/>
      <c r="T383" s="183"/>
      <c r="U383" s="183"/>
    </row>
    <row r="384" spans="5:21" s="2" customFormat="1">
      <c r="E384" s="45"/>
      <c r="L384" s="183"/>
      <c r="M384" s="183"/>
      <c r="N384" s="183"/>
      <c r="O384" s="183"/>
      <c r="P384" s="183"/>
      <c r="Q384" s="183"/>
      <c r="R384" s="183"/>
      <c r="S384" s="183"/>
      <c r="T384" s="183"/>
      <c r="U384" s="183"/>
    </row>
    <row r="385" spans="5:21" s="2" customFormat="1">
      <c r="E385" s="45"/>
      <c r="L385" s="183"/>
      <c r="M385" s="183"/>
      <c r="N385" s="183"/>
      <c r="O385" s="183"/>
      <c r="P385" s="183"/>
      <c r="Q385" s="183"/>
      <c r="R385" s="183"/>
      <c r="S385" s="183"/>
      <c r="T385" s="183"/>
      <c r="U385" s="183"/>
    </row>
    <row r="386" spans="5:21" s="2" customFormat="1">
      <c r="E386" s="45"/>
      <c r="L386" s="183"/>
      <c r="M386" s="183"/>
      <c r="N386" s="183"/>
      <c r="O386" s="183"/>
      <c r="P386" s="183"/>
      <c r="Q386" s="183"/>
      <c r="R386" s="183"/>
      <c r="S386" s="183"/>
      <c r="T386" s="183"/>
      <c r="U386" s="183"/>
    </row>
    <row r="387" spans="5:21" s="2" customFormat="1">
      <c r="E387" s="45"/>
      <c r="L387" s="183"/>
      <c r="M387" s="183"/>
      <c r="N387" s="183"/>
      <c r="O387" s="183"/>
      <c r="P387" s="183"/>
      <c r="Q387" s="183"/>
      <c r="R387" s="183"/>
      <c r="S387" s="183"/>
      <c r="T387" s="183"/>
      <c r="U387" s="183"/>
    </row>
    <row r="388" spans="5:21" s="2" customFormat="1">
      <c r="E388" s="45"/>
      <c r="L388" s="183"/>
      <c r="M388" s="183"/>
      <c r="N388" s="183"/>
      <c r="O388" s="183"/>
      <c r="P388" s="183"/>
      <c r="Q388" s="183"/>
      <c r="R388" s="183"/>
      <c r="S388" s="183"/>
      <c r="T388" s="183"/>
      <c r="U388" s="183"/>
    </row>
    <row r="389" spans="5:21" s="2" customFormat="1">
      <c r="E389" s="45"/>
      <c r="L389" s="183"/>
      <c r="M389" s="183"/>
      <c r="N389" s="183"/>
      <c r="O389" s="183"/>
      <c r="P389" s="183"/>
      <c r="Q389" s="183"/>
      <c r="R389" s="183"/>
      <c r="S389" s="183"/>
      <c r="T389" s="183"/>
      <c r="U389" s="183"/>
    </row>
    <row r="390" spans="5:21" s="2" customFormat="1">
      <c r="E390" s="45"/>
      <c r="L390" s="183"/>
      <c r="M390" s="183"/>
      <c r="N390" s="183"/>
      <c r="O390" s="183"/>
      <c r="P390" s="183"/>
      <c r="Q390" s="183"/>
      <c r="R390" s="183"/>
      <c r="S390" s="183"/>
      <c r="T390" s="183"/>
      <c r="U390" s="183"/>
    </row>
    <row r="391" spans="5:21" s="2" customFormat="1">
      <c r="E391" s="45"/>
      <c r="L391" s="183"/>
      <c r="M391" s="183"/>
      <c r="N391" s="183"/>
      <c r="O391" s="183"/>
      <c r="P391" s="183"/>
      <c r="Q391" s="183"/>
      <c r="R391" s="183"/>
      <c r="S391" s="183"/>
      <c r="T391" s="183"/>
      <c r="U391" s="183"/>
    </row>
    <row r="392" spans="5:21" s="2" customFormat="1">
      <c r="E392" s="45"/>
      <c r="L392" s="183"/>
      <c r="M392" s="183"/>
      <c r="N392" s="183"/>
      <c r="O392" s="183"/>
      <c r="P392" s="183"/>
      <c r="Q392" s="183"/>
      <c r="R392" s="183"/>
      <c r="S392" s="183"/>
      <c r="T392" s="183"/>
      <c r="U392" s="183"/>
    </row>
    <row r="393" spans="5:21" s="2" customFormat="1">
      <c r="E393" s="45"/>
      <c r="L393" s="183"/>
      <c r="M393" s="183"/>
      <c r="N393" s="183"/>
      <c r="O393" s="183"/>
      <c r="P393" s="183"/>
      <c r="Q393" s="183"/>
      <c r="R393" s="183"/>
      <c r="S393" s="183"/>
      <c r="T393" s="183"/>
      <c r="U393" s="183"/>
    </row>
    <row r="394" spans="5:21" s="2" customFormat="1">
      <c r="E394" s="45"/>
      <c r="L394" s="183"/>
      <c r="M394" s="183"/>
      <c r="N394" s="183"/>
      <c r="O394" s="183"/>
      <c r="P394" s="183"/>
      <c r="Q394" s="183"/>
      <c r="R394" s="183"/>
      <c r="S394" s="183"/>
      <c r="T394" s="183"/>
      <c r="U394" s="183"/>
    </row>
    <row r="395" spans="5:21" s="2" customFormat="1">
      <c r="E395" s="45"/>
      <c r="L395" s="183"/>
      <c r="M395" s="183"/>
      <c r="N395" s="183"/>
      <c r="O395" s="183"/>
      <c r="P395" s="183"/>
      <c r="Q395" s="183"/>
      <c r="R395" s="183"/>
      <c r="S395" s="183"/>
      <c r="T395" s="183"/>
      <c r="U395" s="183"/>
    </row>
    <row r="396" spans="5:21" s="2" customFormat="1">
      <c r="E396" s="45"/>
      <c r="L396" s="183"/>
      <c r="M396" s="183"/>
      <c r="N396" s="183"/>
      <c r="O396" s="183"/>
      <c r="P396" s="183"/>
      <c r="Q396" s="183"/>
      <c r="R396" s="183"/>
      <c r="S396" s="183"/>
      <c r="T396" s="183"/>
      <c r="U396" s="183"/>
    </row>
    <row r="397" spans="5:21" s="2" customFormat="1">
      <c r="E397" s="45"/>
      <c r="L397" s="183"/>
      <c r="M397" s="183"/>
      <c r="N397" s="183"/>
      <c r="O397" s="183"/>
      <c r="P397" s="183"/>
      <c r="Q397" s="183"/>
      <c r="R397" s="183"/>
      <c r="S397" s="183"/>
      <c r="T397" s="183"/>
      <c r="U397" s="183"/>
    </row>
    <row r="398" spans="5:21" s="2" customFormat="1">
      <c r="E398" s="45"/>
      <c r="L398" s="183"/>
      <c r="M398" s="183"/>
      <c r="N398" s="183"/>
      <c r="O398" s="183"/>
      <c r="P398" s="183"/>
      <c r="Q398" s="183"/>
      <c r="R398" s="183"/>
      <c r="S398" s="183"/>
      <c r="T398" s="183"/>
      <c r="U398" s="183"/>
    </row>
    <row r="399" spans="5:21" s="2" customFormat="1">
      <c r="E399" s="45"/>
      <c r="L399" s="183"/>
      <c r="M399" s="183"/>
      <c r="N399" s="183"/>
      <c r="O399" s="183"/>
      <c r="P399" s="183"/>
      <c r="Q399" s="183"/>
      <c r="R399" s="183"/>
      <c r="S399" s="183"/>
      <c r="T399" s="183"/>
      <c r="U399" s="183"/>
    </row>
    <row r="400" spans="5:21" s="2" customFormat="1">
      <c r="E400" s="45"/>
      <c r="L400" s="183"/>
      <c r="M400" s="183"/>
      <c r="N400" s="183"/>
      <c r="O400" s="183"/>
      <c r="P400" s="183"/>
      <c r="Q400" s="183"/>
      <c r="R400" s="183"/>
      <c r="S400" s="183"/>
      <c r="T400" s="183"/>
      <c r="U400" s="183"/>
    </row>
    <row r="401" spans="5:21" s="2" customFormat="1">
      <c r="E401" s="45"/>
      <c r="L401" s="183"/>
      <c r="M401" s="183"/>
      <c r="N401" s="183"/>
      <c r="O401" s="183"/>
      <c r="P401" s="183"/>
      <c r="Q401" s="183"/>
      <c r="R401" s="183"/>
      <c r="S401" s="183"/>
      <c r="T401" s="183"/>
      <c r="U401" s="183"/>
    </row>
    <row r="402" spans="5:21" s="2" customFormat="1">
      <c r="E402" s="45"/>
      <c r="L402" s="183"/>
      <c r="M402" s="183"/>
      <c r="N402" s="183"/>
      <c r="O402" s="183"/>
      <c r="P402" s="183"/>
      <c r="Q402" s="183"/>
      <c r="R402" s="183"/>
      <c r="S402" s="183"/>
      <c r="T402" s="183"/>
      <c r="U402" s="183"/>
    </row>
    <row r="403" spans="5:21" s="2" customFormat="1">
      <c r="E403" s="45"/>
      <c r="L403" s="183"/>
      <c r="M403" s="183"/>
      <c r="N403" s="183"/>
      <c r="O403" s="183"/>
      <c r="P403" s="183"/>
      <c r="Q403" s="183"/>
      <c r="R403" s="183"/>
      <c r="S403" s="183"/>
      <c r="T403" s="183"/>
      <c r="U403" s="183"/>
    </row>
    <row r="404" spans="5:21" s="2" customFormat="1">
      <c r="E404" s="45"/>
      <c r="L404" s="183"/>
      <c r="M404" s="183"/>
      <c r="N404" s="183"/>
      <c r="O404" s="183"/>
      <c r="P404" s="183"/>
      <c r="Q404" s="183"/>
      <c r="R404" s="183"/>
      <c r="S404" s="183"/>
      <c r="T404" s="183"/>
      <c r="U404" s="183"/>
    </row>
    <row r="405" spans="5:21" s="2" customFormat="1">
      <c r="E405" s="45"/>
      <c r="L405" s="183"/>
      <c r="M405" s="183"/>
      <c r="N405" s="183"/>
      <c r="O405" s="183"/>
      <c r="P405" s="183"/>
      <c r="Q405" s="183"/>
      <c r="R405" s="183"/>
      <c r="S405" s="183"/>
      <c r="T405" s="183"/>
      <c r="U405" s="183"/>
    </row>
    <row r="406" spans="5:21" s="2" customFormat="1">
      <c r="E406" s="45"/>
      <c r="L406" s="183"/>
      <c r="M406" s="183"/>
      <c r="N406" s="183"/>
      <c r="O406" s="183"/>
      <c r="P406" s="183"/>
      <c r="Q406" s="183"/>
      <c r="R406" s="183"/>
      <c r="S406" s="183"/>
      <c r="T406" s="183"/>
      <c r="U406" s="183"/>
    </row>
    <row r="407" spans="5:21" s="2" customFormat="1">
      <c r="E407" s="45"/>
      <c r="L407" s="183"/>
      <c r="M407" s="183"/>
      <c r="N407" s="183"/>
      <c r="O407" s="183"/>
      <c r="P407" s="183"/>
      <c r="Q407" s="183"/>
      <c r="R407" s="183"/>
      <c r="S407" s="183"/>
      <c r="T407" s="183"/>
      <c r="U407" s="183"/>
    </row>
    <row r="408" spans="5:21" s="2" customFormat="1">
      <c r="E408" s="45"/>
      <c r="L408" s="183"/>
      <c r="M408" s="183"/>
      <c r="N408" s="183"/>
      <c r="O408" s="183"/>
      <c r="P408" s="183"/>
      <c r="Q408" s="183"/>
      <c r="R408" s="183"/>
      <c r="S408" s="183"/>
      <c r="T408" s="183"/>
      <c r="U408" s="183"/>
    </row>
    <row r="409" spans="5:21" s="2" customFormat="1">
      <c r="E409" s="45"/>
      <c r="L409" s="183"/>
      <c r="M409" s="183"/>
      <c r="N409" s="183"/>
      <c r="O409" s="183"/>
      <c r="P409" s="183"/>
      <c r="Q409" s="183"/>
      <c r="R409" s="183"/>
      <c r="S409" s="183"/>
      <c r="T409" s="183"/>
      <c r="U409" s="183"/>
    </row>
    <row r="410" spans="5:21" s="2" customFormat="1">
      <c r="E410" s="45"/>
      <c r="L410" s="183"/>
      <c r="M410" s="183"/>
      <c r="N410" s="183"/>
      <c r="O410" s="183"/>
      <c r="P410" s="183"/>
      <c r="Q410" s="183"/>
      <c r="R410" s="183"/>
      <c r="S410" s="183"/>
      <c r="T410" s="183"/>
      <c r="U410" s="183"/>
    </row>
    <row r="411" spans="5:21" s="2" customFormat="1">
      <c r="E411" s="45"/>
      <c r="L411" s="183"/>
      <c r="M411" s="183"/>
      <c r="N411" s="183"/>
      <c r="O411" s="183"/>
      <c r="P411" s="183"/>
      <c r="Q411" s="183"/>
      <c r="R411" s="183"/>
      <c r="S411" s="183"/>
      <c r="T411" s="183"/>
      <c r="U411" s="183"/>
    </row>
    <row r="412" spans="5:21" s="2" customFormat="1">
      <c r="E412" s="45"/>
      <c r="L412" s="183"/>
      <c r="M412" s="183"/>
      <c r="N412" s="183"/>
      <c r="O412" s="183"/>
      <c r="P412" s="183"/>
      <c r="Q412" s="183"/>
      <c r="R412" s="183"/>
      <c r="S412" s="183"/>
      <c r="T412" s="183"/>
      <c r="U412" s="183"/>
    </row>
    <row r="413" spans="5:21" s="2" customFormat="1">
      <c r="E413" s="45"/>
      <c r="L413" s="183"/>
      <c r="M413" s="183"/>
      <c r="N413" s="183"/>
      <c r="O413" s="183"/>
      <c r="P413" s="183"/>
      <c r="Q413" s="183"/>
      <c r="R413" s="183"/>
      <c r="S413" s="183"/>
      <c r="T413" s="183"/>
      <c r="U413" s="183"/>
    </row>
    <row r="414" spans="5:21" s="2" customFormat="1">
      <c r="E414" s="45"/>
      <c r="L414" s="183"/>
      <c r="M414" s="183"/>
      <c r="N414" s="183"/>
      <c r="O414" s="183"/>
      <c r="P414" s="183"/>
      <c r="Q414" s="183"/>
      <c r="R414" s="183"/>
      <c r="S414" s="183"/>
      <c r="T414" s="183"/>
      <c r="U414" s="183"/>
    </row>
    <row r="415" spans="5:21" s="2" customFormat="1">
      <c r="E415" s="45"/>
      <c r="L415" s="183"/>
      <c r="M415" s="183"/>
      <c r="N415" s="183"/>
      <c r="O415" s="183"/>
      <c r="P415" s="183"/>
      <c r="Q415" s="183"/>
      <c r="R415" s="183"/>
      <c r="S415" s="183"/>
      <c r="T415" s="183"/>
      <c r="U415" s="183"/>
    </row>
    <row r="416" spans="5:21" s="2" customFormat="1">
      <c r="E416" s="45"/>
      <c r="L416" s="183"/>
      <c r="M416" s="183"/>
      <c r="N416" s="183"/>
      <c r="O416" s="183"/>
      <c r="P416" s="183"/>
      <c r="Q416" s="183"/>
      <c r="R416" s="183"/>
      <c r="S416" s="183"/>
      <c r="T416" s="183"/>
      <c r="U416" s="183"/>
    </row>
    <row r="417" spans="5:21" s="2" customFormat="1">
      <c r="E417" s="45"/>
      <c r="L417" s="183"/>
      <c r="M417" s="183"/>
      <c r="N417" s="183"/>
      <c r="O417" s="183"/>
      <c r="P417" s="183"/>
      <c r="Q417" s="183"/>
      <c r="R417" s="183"/>
      <c r="S417" s="183"/>
      <c r="T417" s="183"/>
      <c r="U417" s="183"/>
    </row>
    <row r="418" spans="5:21" s="2" customFormat="1">
      <c r="E418" s="45"/>
      <c r="L418" s="183"/>
      <c r="M418" s="183"/>
      <c r="N418" s="183"/>
      <c r="O418" s="183"/>
      <c r="P418" s="183"/>
      <c r="Q418" s="183"/>
      <c r="R418" s="183"/>
      <c r="S418" s="183"/>
      <c r="T418" s="183"/>
      <c r="U418" s="183"/>
    </row>
    <row r="419" spans="5:21" s="2" customFormat="1">
      <c r="E419" s="45"/>
      <c r="L419" s="183"/>
      <c r="M419" s="183"/>
      <c r="N419" s="183"/>
      <c r="O419" s="183"/>
      <c r="P419" s="183"/>
      <c r="Q419" s="183"/>
      <c r="R419" s="183"/>
      <c r="S419" s="183"/>
      <c r="T419" s="183"/>
      <c r="U419" s="183"/>
    </row>
    <row r="420" spans="5:21" s="2" customFormat="1">
      <c r="E420" s="45"/>
      <c r="L420" s="183"/>
      <c r="M420" s="183"/>
      <c r="N420" s="183"/>
      <c r="O420" s="183"/>
      <c r="P420" s="183"/>
      <c r="Q420" s="183"/>
      <c r="R420" s="183"/>
      <c r="S420" s="183"/>
      <c r="T420" s="183"/>
      <c r="U420" s="183"/>
    </row>
    <row r="421" spans="5:21" s="2" customFormat="1">
      <c r="E421" s="45"/>
      <c r="L421" s="183"/>
      <c r="M421" s="183"/>
      <c r="N421" s="183"/>
      <c r="O421" s="183"/>
      <c r="P421" s="183"/>
      <c r="Q421" s="183"/>
      <c r="R421" s="183"/>
      <c r="S421" s="183"/>
      <c r="T421" s="183"/>
      <c r="U421" s="183"/>
    </row>
    <row r="422" spans="5:21" s="2" customFormat="1">
      <c r="E422" s="45"/>
      <c r="L422" s="183"/>
      <c r="M422" s="183"/>
      <c r="N422" s="183"/>
      <c r="O422" s="183"/>
      <c r="P422" s="183"/>
      <c r="Q422" s="183"/>
      <c r="R422" s="183"/>
      <c r="S422" s="183"/>
      <c r="T422" s="183"/>
      <c r="U422" s="183"/>
    </row>
    <row r="423" spans="5:21" s="2" customFormat="1">
      <c r="E423" s="45"/>
      <c r="L423" s="183"/>
      <c r="M423" s="183"/>
      <c r="N423" s="183"/>
      <c r="O423" s="183"/>
      <c r="P423" s="183"/>
      <c r="Q423" s="183"/>
      <c r="R423" s="183"/>
      <c r="S423" s="183"/>
      <c r="T423" s="183"/>
      <c r="U423" s="183"/>
    </row>
    <row r="424" spans="5:21" s="2" customFormat="1">
      <c r="E424" s="45"/>
      <c r="L424" s="183"/>
      <c r="M424" s="183"/>
      <c r="N424" s="183"/>
      <c r="O424" s="183"/>
      <c r="P424" s="183"/>
      <c r="Q424" s="183"/>
      <c r="R424" s="183"/>
      <c r="S424" s="183"/>
      <c r="T424" s="183"/>
      <c r="U424" s="183"/>
    </row>
    <row r="425" spans="5:21" s="2" customFormat="1">
      <c r="E425" s="45"/>
      <c r="L425" s="183"/>
      <c r="M425" s="183"/>
      <c r="N425" s="183"/>
      <c r="O425" s="183"/>
      <c r="P425" s="183"/>
      <c r="Q425" s="183"/>
      <c r="R425" s="183"/>
      <c r="S425" s="183"/>
      <c r="T425" s="183"/>
      <c r="U425" s="183"/>
    </row>
    <row r="426" spans="5:21" s="2" customFormat="1">
      <c r="E426" s="45"/>
      <c r="L426" s="183"/>
      <c r="M426" s="183"/>
      <c r="N426" s="183"/>
      <c r="O426" s="183"/>
      <c r="P426" s="183"/>
      <c r="Q426" s="183"/>
      <c r="R426" s="183"/>
      <c r="S426" s="183"/>
      <c r="T426" s="183"/>
      <c r="U426" s="183"/>
    </row>
    <row r="427" spans="5:21" s="2" customFormat="1">
      <c r="E427" s="45"/>
      <c r="L427" s="183"/>
      <c r="M427" s="183"/>
      <c r="N427" s="183"/>
      <c r="O427" s="183"/>
      <c r="P427" s="183"/>
      <c r="Q427" s="183"/>
      <c r="R427" s="183"/>
      <c r="S427" s="183"/>
      <c r="T427" s="183"/>
      <c r="U427" s="183"/>
    </row>
    <row r="428" spans="5:21" s="2" customFormat="1">
      <c r="E428" s="45"/>
      <c r="L428" s="183"/>
      <c r="M428" s="183"/>
      <c r="N428" s="183"/>
      <c r="O428" s="183"/>
      <c r="P428" s="183"/>
      <c r="Q428" s="183"/>
      <c r="R428" s="183"/>
      <c r="S428" s="183"/>
      <c r="T428" s="183"/>
      <c r="U428" s="183"/>
    </row>
    <row r="429" spans="5:21" s="2" customFormat="1">
      <c r="E429" s="45"/>
      <c r="L429" s="183"/>
      <c r="M429" s="183"/>
      <c r="N429" s="183"/>
      <c r="O429" s="183"/>
      <c r="P429" s="183"/>
      <c r="Q429" s="183"/>
      <c r="R429" s="183"/>
      <c r="S429" s="183"/>
      <c r="T429" s="183"/>
      <c r="U429" s="183"/>
    </row>
    <row r="430" spans="5:21" s="2" customFormat="1">
      <c r="E430" s="45"/>
      <c r="L430" s="183"/>
      <c r="M430" s="183"/>
      <c r="N430" s="183"/>
      <c r="O430" s="183"/>
      <c r="P430" s="183"/>
      <c r="Q430" s="183"/>
      <c r="R430" s="183"/>
      <c r="S430" s="183"/>
      <c r="T430" s="183"/>
      <c r="U430" s="183"/>
    </row>
    <row r="431" spans="5:21" s="2" customFormat="1">
      <c r="E431" s="45"/>
      <c r="L431" s="183"/>
      <c r="M431" s="183"/>
      <c r="N431" s="183"/>
      <c r="O431" s="183"/>
      <c r="P431" s="183"/>
      <c r="Q431" s="183"/>
      <c r="R431" s="183"/>
      <c r="S431" s="183"/>
      <c r="T431" s="183"/>
      <c r="U431" s="183"/>
    </row>
    <row r="432" spans="5:21" s="2" customFormat="1">
      <c r="E432" s="45"/>
      <c r="L432" s="183"/>
      <c r="M432" s="183"/>
      <c r="N432" s="183"/>
      <c r="O432" s="183"/>
      <c r="P432" s="183"/>
      <c r="Q432" s="183"/>
      <c r="R432" s="183"/>
      <c r="S432" s="183"/>
      <c r="T432" s="183"/>
      <c r="U432" s="183"/>
    </row>
    <row r="433" spans="5:21" s="2" customFormat="1">
      <c r="E433" s="45"/>
      <c r="L433" s="183"/>
      <c r="M433" s="183"/>
      <c r="N433" s="183"/>
      <c r="O433" s="183"/>
      <c r="P433" s="183"/>
      <c r="Q433" s="183"/>
      <c r="R433" s="183"/>
      <c r="S433" s="183"/>
      <c r="T433" s="183"/>
      <c r="U433" s="183"/>
    </row>
    <row r="434" spans="5:21" s="2" customFormat="1">
      <c r="E434" s="45"/>
      <c r="L434" s="183"/>
      <c r="M434" s="183"/>
      <c r="N434" s="183"/>
      <c r="O434" s="183"/>
      <c r="P434" s="183"/>
      <c r="Q434" s="183"/>
      <c r="R434" s="183"/>
      <c r="S434" s="183"/>
      <c r="T434" s="183"/>
      <c r="U434" s="183"/>
    </row>
    <row r="435" spans="5:21" s="2" customFormat="1">
      <c r="E435" s="45"/>
      <c r="L435" s="183"/>
      <c r="M435" s="183"/>
      <c r="N435" s="183"/>
      <c r="O435" s="183"/>
      <c r="P435" s="183"/>
      <c r="Q435" s="183"/>
      <c r="R435" s="183"/>
      <c r="S435" s="183"/>
      <c r="T435" s="183"/>
      <c r="U435" s="183"/>
    </row>
    <row r="436" spans="5:21" s="2" customFormat="1">
      <c r="E436" s="45"/>
      <c r="L436" s="183"/>
      <c r="M436" s="183"/>
      <c r="N436" s="183"/>
      <c r="O436" s="183"/>
      <c r="P436" s="183"/>
      <c r="Q436" s="183"/>
      <c r="R436" s="183"/>
      <c r="S436" s="183"/>
      <c r="T436" s="183"/>
      <c r="U436" s="183"/>
    </row>
    <row r="437" spans="5:21" s="2" customFormat="1">
      <c r="E437" s="45"/>
      <c r="L437" s="183"/>
      <c r="M437" s="183"/>
      <c r="N437" s="183"/>
      <c r="O437" s="183"/>
      <c r="P437" s="183"/>
      <c r="Q437" s="183"/>
      <c r="R437" s="183"/>
      <c r="S437" s="183"/>
      <c r="T437" s="183"/>
      <c r="U437" s="183"/>
    </row>
    <row r="438" spans="5:21" s="2" customFormat="1">
      <c r="E438" s="45"/>
      <c r="L438" s="183"/>
      <c r="M438" s="183"/>
      <c r="N438" s="183"/>
      <c r="O438" s="183"/>
      <c r="P438" s="183"/>
      <c r="Q438" s="183"/>
      <c r="R438" s="183"/>
      <c r="S438" s="183"/>
      <c r="T438" s="183"/>
      <c r="U438" s="183"/>
    </row>
    <row r="439" spans="5:21" s="2" customFormat="1">
      <c r="E439" s="45"/>
      <c r="L439" s="183"/>
      <c r="M439" s="183"/>
      <c r="N439" s="183"/>
      <c r="O439" s="183"/>
      <c r="P439" s="183"/>
      <c r="Q439" s="183"/>
      <c r="R439" s="183"/>
      <c r="S439" s="183"/>
      <c r="T439" s="183"/>
      <c r="U439" s="183"/>
    </row>
    <row r="440" spans="5:21" s="2" customFormat="1">
      <c r="E440" s="45"/>
      <c r="L440" s="183"/>
      <c r="M440" s="183"/>
      <c r="N440" s="183"/>
      <c r="O440" s="183"/>
      <c r="P440" s="183"/>
      <c r="Q440" s="183"/>
      <c r="R440" s="183"/>
      <c r="S440" s="183"/>
      <c r="T440" s="183"/>
      <c r="U440" s="183"/>
    </row>
    <row r="441" spans="5:21" s="2" customFormat="1">
      <c r="E441" s="45"/>
      <c r="L441" s="183"/>
      <c r="M441" s="183"/>
      <c r="N441" s="183"/>
      <c r="O441" s="183"/>
      <c r="P441" s="183"/>
      <c r="Q441" s="183"/>
      <c r="R441" s="183"/>
      <c r="S441" s="183"/>
      <c r="T441" s="183"/>
      <c r="U441" s="183"/>
    </row>
    <row r="442" spans="5:21" s="2" customFormat="1">
      <c r="E442" s="45"/>
      <c r="L442" s="183"/>
      <c r="M442" s="183"/>
      <c r="N442" s="183"/>
      <c r="O442" s="183"/>
      <c r="P442" s="183"/>
      <c r="Q442" s="183"/>
      <c r="R442" s="183"/>
      <c r="S442" s="183"/>
      <c r="T442" s="183"/>
      <c r="U442" s="183"/>
    </row>
    <row r="443" spans="5:21" s="2" customFormat="1">
      <c r="E443" s="45"/>
      <c r="L443" s="183"/>
      <c r="M443" s="183"/>
      <c r="N443" s="183"/>
      <c r="O443" s="183"/>
      <c r="P443" s="183"/>
      <c r="Q443" s="183"/>
      <c r="R443" s="183"/>
      <c r="S443" s="183"/>
      <c r="T443" s="183"/>
      <c r="U443" s="183"/>
    </row>
    <row r="444" spans="5:21" s="2" customFormat="1">
      <c r="E444" s="45"/>
      <c r="L444" s="183"/>
      <c r="M444" s="183"/>
      <c r="N444" s="183"/>
      <c r="O444" s="183"/>
      <c r="P444" s="183"/>
      <c r="Q444" s="183"/>
      <c r="R444" s="183"/>
      <c r="S444" s="183"/>
      <c r="T444" s="183"/>
      <c r="U444" s="183"/>
    </row>
    <row r="445" spans="5:21" s="2" customFormat="1">
      <c r="E445" s="45"/>
      <c r="L445" s="183"/>
      <c r="M445" s="183"/>
      <c r="N445" s="183"/>
      <c r="O445" s="183"/>
      <c r="P445" s="183"/>
      <c r="Q445" s="183"/>
      <c r="R445" s="183"/>
      <c r="S445" s="183"/>
      <c r="T445" s="183"/>
      <c r="U445" s="183"/>
    </row>
    <row r="446" spans="5:21" s="2" customFormat="1">
      <c r="E446" s="45"/>
      <c r="L446" s="183"/>
      <c r="M446" s="183"/>
      <c r="N446" s="183"/>
      <c r="O446" s="183"/>
      <c r="P446" s="183"/>
      <c r="Q446" s="183"/>
      <c r="R446" s="183"/>
      <c r="S446" s="183"/>
      <c r="T446" s="183"/>
      <c r="U446" s="183"/>
    </row>
    <row r="447" spans="5:21" s="2" customFormat="1">
      <c r="E447" s="45"/>
      <c r="L447" s="183"/>
      <c r="M447" s="183"/>
      <c r="N447" s="183"/>
      <c r="O447" s="183"/>
      <c r="P447" s="183"/>
      <c r="Q447" s="183"/>
      <c r="R447" s="183"/>
      <c r="S447" s="183"/>
      <c r="T447" s="183"/>
      <c r="U447" s="183"/>
    </row>
    <row r="448" spans="5:21" s="2" customFormat="1">
      <c r="E448" s="45"/>
      <c r="L448" s="183"/>
      <c r="M448" s="183"/>
      <c r="N448" s="183"/>
      <c r="O448" s="183"/>
      <c r="P448" s="183"/>
      <c r="Q448" s="183"/>
      <c r="R448" s="183"/>
      <c r="S448" s="183"/>
      <c r="T448" s="183"/>
      <c r="U448" s="183"/>
    </row>
    <row r="449" spans="5:21" s="2" customFormat="1">
      <c r="E449" s="45"/>
      <c r="L449" s="183"/>
      <c r="M449" s="183"/>
      <c r="N449" s="183"/>
      <c r="O449" s="183"/>
      <c r="P449" s="183"/>
      <c r="Q449" s="183"/>
      <c r="R449" s="183"/>
      <c r="S449" s="183"/>
      <c r="T449" s="183"/>
      <c r="U449" s="183"/>
    </row>
    <row r="450" spans="5:21" s="2" customFormat="1">
      <c r="E450" s="45"/>
      <c r="L450" s="183"/>
      <c r="M450" s="183"/>
      <c r="N450" s="183"/>
      <c r="O450" s="183"/>
      <c r="P450" s="183"/>
      <c r="Q450" s="183"/>
      <c r="R450" s="183"/>
      <c r="S450" s="183"/>
      <c r="T450" s="183"/>
      <c r="U450" s="183"/>
    </row>
    <row r="451" spans="5:21" s="2" customFormat="1">
      <c r="E451" s="45"/>
      <c r="L451" s="183"/>
      <c r="M451" s="183"/>
      <c r="N451" s="183"/>
      <c r="O451" s="183"/>
      <c r="P451" s="183"/>
      <c r="Q451" s="183"/>
      <c r="R451" s="183"/>
      <c r="S451" s="183"/>
      <c r="T451" s="183"/>
      <c r="U451" s="183"/>
    </row>
    <row r="452" spans="5:21" s="2" customFormat="1">
      <c r="E452" s="45"/>
      <c r="L452" s="183"/>
      <c r="M452" s="183"/>
      <c r="N452" s="183"/>
      <c r="O452" s="183"/>
      <c r="P452" s="183"/>
      <c r="Q452" s="183"/>
      <c r="R452" s="183"/>
      <c r="S452" s="183"/>
      <c r="T452" s="183"/>
      <c r="U452" s="183"/>
    </row>
    <row r="453" spans="5:21" s="2" customFormat="1">
      <c r="E453" s="45"/>
      <c r="L453" s="183"/>
      <c r="M453" s="183"/>
      <c r="N453" s="183"/>
      <c r="O453" s="183"/>
      <c r="P453" s="183"/>
      <c r="Q453" s="183"/>
      <c r="R453" s="183"/>
      <c r="S453" s="183"/>
      <c r="T453" s="183"/>
      <c r="U453" s="183"/>
    </row>
    <row r="454" spans="5:21" s="2" customFormat="1">
      <c r="E454" s="45"/>
      <c r="L454" s="183"/>
      <c r="M454" s="183"/>
      <c r="N454" s="183"/>
      <c r="O454" s="183"/>
      <c r="P454" s="183"/>
      <c r="Q454" s="183"/>
      <c r="R454" s="183"/>
      <c r="S454" s="183"/>
      <c r="T454" s="183"/>
      <c r="U454" s="183"/>
    </row>
    <row r="455" spans="5:21" s="2" customFormat="1">
      <c r="E455" s="45"/>
      <c r="L455" s="183"/>
      <c r="M455" s="183"/>
      <c r="N455" s="183"/>
      <c r="O455" s="183"/>
      <c r="P455" s="183"/>
      <c r="Q455" s="183"/>
      <c r="R455" s="183"/>
      <c r="S455" s="183"/>
      <c r="T455" s="183"/>
      <c r="U455" s="183"/>
    </row>
    <row r="456" spans="5:21" s="2" customFormat="1">
      <c r="E456" s="45"/>
      <c r="L456" s="183"/>
      <c r="M456" s="183"/>
      <c r="N456" s="183"/>
      <c r="O456" s="183"/>
      <c r="P456" s="183"/>
      <c r="Q456" s="183"/>
      <c r="R456" s="183"/>
      <c r="S456" s="183"/>
      <c r="T456" s="183"/>
      <c r="U456" s="183"/>
    </row>
    <row r="457" spans="5:21" s="2" customFormat="1">
      <c r="E457" s="45"/>
      <c r="L457" s="183"/>
      <c r="M457" s="183"/>
      <c r="N457" s="183"/>
      <c r="O457" s="183"/>
      <c r="P457" s="183"/>
      <c r="Q457" s="183"/>
      <c r="R457" s="183"/>
      <c r="S457" s="183"/>
      <c r="T457" s="183"/>
      <c r="U457" s="183"/>
    </row>
    <row r="458" spans="5:21" s="2" customFormat="1">
      <c r="E458" s="45"/>
      <c r="L458" s="183"/>
      <c r="M458" s="183"/>
      <c r="N458" s="183"/>
      <c r="O458" s="183"/>
      <c r="P458" s="183"/>
      <c r="Q458" s="183"/>
      <c r="R458" s="183"/>
      <c r="S458" s="183"/>
      <c r="T458" s="183"/>
      <c r="U458" s="183"/>
    </row>
    <row r="459" spans="5:21" s="2" customFormat="1">
      <c r="E459" s="45"/>
      <c r="L459" s="183"/>
      <c r="M459" s="183"/>
      <c r="N459" s="183"/>
      <c r="O459" s="183"/>
      <c r="P459" s="183"/>
      <c r="Q459" s="183"/>
      <c r="R459" s="183"/>
      <c r="S459" s="183"/>
      <c r="T459" s="183"/>
      <c r="U459" s="183"/>
    </row>
    <row r="460" spans="5:21" s="2" customFormat="1">
      <c r="E460" s="45"/>
      <c r="L460" s="183"/>
      <c r="M460" s="183"/>
      <c r="N460" s="183"/>
      <c r="O460" s="183"/>
      <c r="P460" s="183"/>
      <c r="Q460" s="183"/>
      <c r="R460" s="183"/>
      <c r="S460" s="183"/>
      <c r="T460" s="183"/>
      <c r="U460" s="183"/>
    </row>
    <row r="461" spans="5:21" s="2" customFormat="1">
      <c r="E461" s="45"/>
      <c r="L461" s="183"/>
      <c r="M461" s="183"/>
      <c r="N461" s="183"/>
      <c r="O461" s="183"/>
      <c r="P461" s="183"/>
      <c r="Q461" s="183"/>
      <c r="R461" s="183"/>
      <c r="S461" s="183"/>
      <c r="T461" s="183"/>
      <c r="U461" s="183"/>
    </row>
    <row r="462" spans="5:21" s="2" customFormat="1">
      <c r="E462" s="45"/>
      <c r="L462" s="183"/>
      <c r="M462" s="183"/>
      <c r="N462" s="183"/>
      <c r="O462" s="183"/>
      <c r="P462" s="183"/>
      <c r="Q462" s="183"/>
      <c r="R462" s="183"/>
      <c r="S462" s="183"/>
      <c r="T462" s="183"/>
      <c r="U462" s="183"/>
    </row>
    <row r="463" spans="5:21" s="2" customFormat="1">
      <c r="E463" s="45"/>
      <c r="L463" s="183"/>
      <c r="M463" s="183"/>
      <c r="N463" s="183"/>
      <c r="O463" s="183"/>
      <c r="P463" s="183"/>
      <c r="Q463" s="183"/>
      <c r="R463" s="183"/>
      <c r="S463" s="183"/>
      <c r="T463" s="183"/>
      <c r="U463" s="183"/>
    </row>
    <row r="464" spans="5:21" s="2" customFormat="1">
      <c r="E464" s="45"/>
      <c r="L464" s="183"/>
      <c r="M464" s="183"/>
      <c r="N464" s="183"/>
      <c r="O464" s="183"/>
      <c r="P464" s="183"/>
      <c r="Q464" s="183"/>
      <c r="R464" s="183"/>
      <c r="S464" s="183"/>
      <c r="T464" s="183"/>
      <c r="U464" s="183"/>
    </row>
    <row r="465" spans="5:21" s="2" customFormat="1">
      <c r="E465" s="45"/>
      <c r="L465" s="183"/>
      <c r="M465" s="183"/>
      <c r="N465" s="183"/>
      <c r="O465" s="183"/>
      <c r="P465" s="183"/>
      <c r="Q465" s="183"/>
      <c r="R465" s="183"/>
      <c r="S465" s="183"/>
      <c r="T465" s="183"/>
      <c r="U465" s="183"/>
    </row>
    <row r="466" spans="5:21" s="2" customFormat="1">
      <c r="E466" s="45"/>
      <c r="L466" s="183"/>
      <c r="M466" s="183"/>
      <c r="N466" s="183"/>
      <c r="O466" s="183"/>
      <c r="P466" s="183"/>
      <c r="Q466" s="183"/>
      <c r="R466" s="183"/>
      <c r="S466" s="183"/>
      <c r="T466" s="183"/>
      <c r="U466" s="183"/>
    </row>
    <row r="467" spans="5:21" s="2" customFormat="1">
      <c r="E467" s="45"/>
      <c r="L467" s="183"/>
      <c r="M467" s="183"/>
      <c r="N467" s="183"/>
      <c r="O467" s="183"/>
      <c r="P467" s="183"/>
      <c r="Q467" s="183"/>
      <c r="R467" s="183"/>
      <c r="S467" s="183"/>
      <c r="T467" s="183"/>
      <c r="U467" s="183"/>
    </row>
    <row r="468" spans="5:21" s="2" customFormat="1">
      <c r="E468" s="45"/>
      <c r="L468" s="183"/>
      <c r="M468" s="183"/>
      <c r="N468" s="183"/>
      <c r="O468" s="183"/>
      <c r="P468" s="183"/>
      <c r="Q468" s="183"/>
      <c r="R468" s="183"/>
      <c r="S468" s="183"/>
      <c r="T468" s="183"/>
      <c r="U468" s="183"/>
    </row>
    <row r="469" spans="5:21" s="2" customFormat="1">
      <c r="E469" s="45"/>
      <c r="L469" s="183"/>
      <c r="M469" s="183"/>
      <c r="N469" s="183"/>
      <c r="O469" s="183"/>
      <c r="P469" s="183"/>
      <c r="Q469" s="183"/>
      <c r="R469" s="183"/>
      <c r="S469" s="183"/>
      <c r="T469" s="183"/>
      <c r="U469" s="183"/>
    </row>
    <row r="470" spans="5:21" s="2" customFormat="1">
      <c r="E470" s="45"/>
      <c r="L470" s="183"/>
      <c r="M470" s="183"/>
      <c r="N470" s="183"/>
      <c r="O470" s="183"/>
      <c r="P470" s="183"/>
      <c r="Q470" s="183"/>
      <c r="R470" s="183"/>
      <c r="S470" s="183"/>
      <c r="T470" s="183"/>
      <c r="U470" s="183"/>
    </row>
    <row r="471" spans="5:21" s="2" customFormat="1">
      <c r="E471" s="45"/>
      <c r="L471" s="183"/>
      <c r="M471" s="183"/>
      <c r="N471" s="183"/>
      <c r="O471" s="183"/>
      <c r="P471" s="183"/>
      <c r="Q471" s="183"/>
      <c r="R471" s="183"/>
      <c r="S471" s="183"/>
      <c r="T471" s="183"/>
      <c r="U471" s="183"/>
    </row>
    <row r="472" spans="5:21" s="2" customFormat="1">
      <c r="E472" s="45"/>
      <c r="L472" s="183"/>
      <c r="M472" s="183"/>
      <c r="N472" s="183"/>
      <c r="O472" s="183"/>
      <c r="P472" s="183"/>
      <c r="Q472" s="183"/>
      <c r="R472" s="183"/>
      <c r="S472" s="183"/>
      <c r="T472" s="183"/>
      <c r="U472" s="183"/>
    </row>
    <row r="473" spans="5:21" s="2" customFormat="1">
      <c r="E473" s="45"/>
      <c r="L473" s="183"/>
      <c r="M473" s="183"/>
      <c r="N473" s="183"/>
      <c r="O473" s="183"/>
      <c r="P473" s="183"/>
      <c r="Q473" s="183"/>
      <c r="R473" s="183"/>
      <c r="S473" s="183"/>
      <c r="T473" s="183"/>
      <c r="U473" s="183"/>
    </row>
    <row r="474" spans="5:21" s="2" customFormat="1">
      <c r="E474" s="45"/>
      <c r="L474" s="183"/>
      <c r="M474" s="183"/>
      <c r="N474" s="183"/>
      <c r="O474" s="183"/>
      <c r="P474" s="183"/>
      <c r="Q474" s="183"/>
      <c r="R474" s="183"/>
      <c r="S474" s="183"/>
      <c r="T474" s="183"/>
      <c r="U474" s="183"/>
    </row>
    <row r="475" spans="5:21" s="2" customFormat="1">
      <c r="E475" s="45"/>
      <c r="L475" s="183"/>
      <c r="M475" s="183"/>
      <c r="N475" s="183"/>
      <c r="O475" s="183"/>
      <c r="P475" s="183"/>
      <c r="Q475" s="183"/>
      <c r="R475" s="183"/>
      <c r="S475" s="183"/>
      <c r="T475" s="183"/>
      <c r="U475" s="183"/>
    </row>
    <row r="476" spans="5:21" s="2" customFormat="1">
      <c r="E476" s="45"/>
      <c r="L476" s="183"/>
      <c r="M476" s="183"/>
      <c r="N476" s="183"/>
      <c r="O476" s="183"/>
      <c r="P476" s="183"/>
      <c r="Q476" s="183"/>
      <c r="R476" s="183"/>
      <c r="S476" s="183"/>
      <c r="T476" s="183"/>
      <c r="U476" s="183"/>
    </row>
    <row r="477" spans="5:21" s="2" customFormat="1">
      <c r="E477" s="45"/>
      <c r="L477" s="183"/>
      <c r="M477" s="183"/>
      <c r="N477" s="183"/>
      <c r="O477" s="183"/>
      <c r="P477" s="183"/>
      <c r="Q477" s="183"/>
      <c r="R477" s="183"/>
      <c r="S477" s="183"/>
      <c r="T477" s="183"/>
      <c r="U477" s="183"/>
    </row>
    <row r="478" spans="5:21" s="2" customFormat="1">
      <c r="E478" s="45"/>
      <c r="L478" s="183"/>
      <c r="M478" s="183"/>
      <c r="N478" s="183"/>
      <c r="O478" s="183"/>
      <c r="P478" s="183"/>
      <c r="Q478" s="183"/>
      <c r="R478" s="183"/>
      <c r="S478" s="183"/>
      <c r="T478" s="183"/>
      <c r="U478" s="183"/>
    </row>
    <row r="479" spans="5:21" s="2" customFormat="1">
      <c r="E479" s="45"/>
      <c r="L479" s="183"/>
      <c r="M479" s="183"/>
      <c r="N479" s="183"/>
      <c r="O479" s="183"/>
      <c r="P479" s="183"/>
      <c r="Q479" s="183"/>
      <c r="R479" s="183"/>
      <c r="S479" s="183"/>
      <c r="T479" s="183"/>
      <c r="U479" s="183"/>
    </row>
    <row r="480" spans="5:21" s="2" customFormat="1">
      <c r="E480" s="45"/>
      <c r="L480" s="183"/>
      <c r="M480" s="183"/>
      <c r="N480" s="183"/>
      <c r="O480" s="183"/>
      <c r="P480" s="183"/>
      <c r="Q480" s="183"/>
      <c r="R480" s="183"/>
      <c r="S480" s="183"/>
      <c r="T480" s="183"/>
      <c r="U480" s="183"/>
    </row>
    <row r="481" spans="5:21" s="2" customFormat="1">
      <c r="E481" s="45"/>
      <c r="L481" s="183"/>
      <c r="M481" s="183"/>
      <c r="N481" s="183"/>
      <c r="O481" s="183"/>
      <c r="P481" s="183"/>
      <c r="Q481" s="183"/>
      <c r="R481" s="183"/>
      <c r="S481" s="183"/>
      <c r="T481" s="183"/>
      <c r="U481" s="183"/>
    </row>
    <row r="482" spans="5:21" s="2" customFormat="1">
      <c r="E482" s="45"/>
      <c r="L482" s="183"/>
      <c r="M482" s="183"/>
      <c r="N482" s="183"/>
      <c r="O482" s="183"/>
      <c r="P482" s="183"/>
      <c r="Q482" s="183"/>
      <c r="R482" s="183"/>
      <c r="S482" s="183"/>
      <c r="T482" s="183"/>
      <c r="U482" s="183"/>
    </row>
    <row r="483" spans="5:21" s="2" customFormat="1">
      <c r="E483" s="45"/>
      <c r="L483" s="183"/>
      <c r="M483" s="183"/>
      <c r="N483" s="183"/>
      <c r="O483" s="183"/>
      <c r="P483" s="183"/>
      <c r="Q483" s="183"/>
      <c r="R483" s="183"/>
      <c r="S483" s="183"/>
      <c r="T483" s="183"/>
      <c r="U483" s="183"/>
    </row>
    <row r="484" spans="5:21" s="2" customFormat="1">
      <c r="E484" s="45"/>
      <c r="L484" s="183"/>
      <c r="M484" s="183"/>
      <c r="N484" s="183"/>
      <c r="O484" s="183"/>
      <c r="P484" s="183"/>
      <c r="Q484" s="183"/>
      <c r="R484" s="183"/>
      <c r="S484" s="183"/>
      <c r="T484" s="183"/>
      <c r="U484" s="183"/>
    </row>
    <row r="485" spans="5:21" s="2" customFormat="1">
      <c r="E485" s="45"/>
      <c r="L485" s="183"/>
      <c r="M485" s="183"/>
      <c r="N485" s="183"/>
      <c r="O485" s="183"/>
      <c r="P485" s="183"/>
      <c r="Q485" s="183"/>
      <c r="R485" s="183"/>
      <c r="S485" s="183"/>
      <c r="T485" s="183"/>
      <c r="U485" s="183"/>
    </row>
    <row r="486" spans="5:21" s="2" customFormat="1">
      <c r="E486" s="45"/>
      <c r="L486" s="183"/>
      <c r="M486" s="183"/>
      <c r="N486" s="183"/>
      <c r="O486" s="183"/>
      <c r="P486" s="183"/>
      <c r="Q486" s="183"/>
      <c r="R486" s="183"/>
      <c r="S486" s="183"/>
      <c r="T486" s="183"/>
      <c r="U486" s="183"/>
    </row>
    <row r="487" spans="5:21" s="2" customFormat="1">
      <c r="E487" s="45"/>
      <c r="L487" s="183"/>
      <c r="M487" s="183"/>
      <c r="N487" s="183"/>
      <c r="O487" s="183"/>
      <c r="P487" s="183"/>
      <c r="Q487" s="183"/>
      <c r="R487" s="183"/>
      <c r="S487" s="183"/>
      <c r="T487" s="183"/>
      <c r="U487" s="183"/>
    </row>
    <row r="488" spans="5:21" s="2" customFormat="1">
      <c r="E488" s="45"/>
      <c r="L488" s="183"/>
      <c r="M488" s="183"/>
      <c r="N488" s="183"/>
      <c r="O488" s="183"/>
      <c r="P488" s="183"/>
      <c r="Q488" s="183"/>
      <c r="R488" s="183"/>
      <c r="S488" s="183"/>
      <c r="T488" s="183"/>
      <c r="U488" s="183"/>
    </row>
    <row r="489" spans="5:21" s="2" customFormat="1">
      <c r="E489" s="45"/>
      <c r="L489" s="183"/>
      <c r="M489" s="183"/>
      <c r="N489" s="183"/>
      <c r="O489" s="183"/>
      <c r="P489" s="183"/>
      <c r="Q489" s="183"/>
      <c r="R489" s="183"/>
      <c r="S489" s="183"/>
      <c r="T489" s="183"/>
      <c r="U489" s="183"/>
    </row>
    <row r="490" spans="5:21" s="2" customFormat="1">
      <c r="E490" s="45"/>
      <c r="L490" s="183"/>
      <c r="M490" s="183"/>
      <c r="N490" s="183"/>
      <c r="O490" s="183"/>
      <c r="P490" s="183"/>
      <c r="Q490" s="183"/>
      <c r="R490" s="183"/>
      <c r="S490" s="183"/>
      <c r="T490" s="183"/>
      <c r="U490" s="183"/>
    </row>
    <row r="491" spans="5:21" s="2" customFormat="1">
      <c r="E491" s="45"/>
      <c r="L491" s="183"/>
      <c r="M491" s="183"/>
      <c r="N491" s="183"/>
      <c r="O491" s="183"/>
      <c r="P491" s="183"/>
      <c r="Q491" s="183"/>
      <c r="R491" s="183"/>
      <c r="S491" s="183"/>
      <c r="T491" s="183"/>
      <c r="U491" s="183"/>
    </row>
    <row r="492" spans="5:21" s="2" customFormat="1">
      <c r="E492" s="45"/>
      <c r="L492" s="183"/>
      <c r="M492" s="183"/>
      <c r="N492" s="183"/>
      <c r="O492" s="183"/>
      <c r="P492" s="183"/>
      <c r="Q492" s="183"/>
      <c r="R492" s="183"/>
      <c r="S492" s="183"/>
      <c r="T492" s="183"/>
      <c r="U492" s="183"/>
    </row>
    <row r="493" spans="5:21" s="2" customFormat="1">
      <c r="E493" s="45"/>
      <c r="L493" s="183"/>
      <c r="M493" s="183"/>
      <c r="N493" s="183"/>
      <c r="O493" s="183"/>
      <c r="P493" s="183"/>
      <c r="Q493" s="183"/>
      <c r="R493" s="183"/>
      <c r="S493" s="183"/>
      <c r="T493" s="183"/>
      <c r="U493" s="183"/>
    </row>
    <row r="494" spans="5:21" s="2" customFormat="1">
      <c r="E494" s="45"/>
      <c r="L494" s="183"/>
      <c r="M494" s="183"/>
      <c r="N494" s="183"/>
      <c r="O494" s="183"/>
      <c r="P494" s="183"/>
      <c r="Q494" s="183"/>
      <c r="R494" s="183"/>
      <c r="S494" s="183"/>
      <c r="T494" s="183"/>
      <c r="U494" s="183"/>
    </row>
    <row r="495" spans="5:21" s="2" customFormat="1">
      <c r="E495" s="45"/>
      <c r="L495" s="183"/>
      <c r="M495" s="183"/>
      <c r="N495" s="183"/>
      <c r="O495" s="183"/>
      <c r="P495" s="183"/>
      <c r="Q495" s="183"/>
      <c r="R495" s="183"/>
      <c r="S495" s="183"/>
      <c r="T495" s="183"/>
      <c r="U495" s="183"/>
    </row>
    <row r="496" spans="5:21" s="2" customFormat="1">
      <c r="E496" s="45"/>
      <c r="L496" s="183"/>
      <c r="M496" s="183"/>
      <c r="N496" s="183"/>
      <c r="O496" s="183"/>
      <c r="P496" s="183"/>
      <c r="Q496" s="183"/>
      <c r="R496" s="183"/>
      <c r="S496" s="183"/>
      <c r="T496" s="183"/>
      <c r="U496" s="183"/>
    </row>
    <row r="497" spans="5:21" s="2" customFormat="1">
      <c r="E497" s="45"/>
      <c r="L497" s="183"/>
      <c r="M497" s="183"/>
      <c r="N497" s="183"/>
      <c r="O497" s="183"/>
      <c r="P497" s="183"/>
      <c r="Q497" s="183"/>
      <c r="R497" s="183"/>
      <c r="S497" s="183"/>
      <c r="T497" s="183"/>
      <c r="U497" s="183"/>
    </row>
    <row r="498" spans="5:21" s="2" customFormat="1">
      <c r="E498" s="45"/>
      <c r="L498" s="183"/>
      <c r="M498" s="183"/>
      <c r="N498" s="183"/>
      <c r="O498" s="183"/>
      <c r="P498" s="183"/>
      <c r="Q498" s="183"/>
      <c r="R498" s="183"/>
      <c r="S498" s="183"/>
      <c r="T498" s="183"/>
      <c r="U498" s="183"/>
    </row>
    <row r="499" spans="5:21" s="2" customFormat="1">
      <c r="E499" s="45"/>
      <c r="L499" s="183"/>
      <c r="M499" s="183"/>
      <c r="N499" s="183"/>
      <c r="O499" s="183"/>
      <c r="P499" s="183"/>
      <c r="Q499" s="183"/>
      <c r="R499" s="183"/>
      <c r="S499" s="183"/>
      <c r="T499" s="183"/>
      <c r="U499" s="183"/>
    </row>
    <row r="500" spans="5:21" s="2" customFormat="1">
      <c r="E500" s="45"/>
      <c r="L500" s="183"/>
      <c r="M500" s="183"/>
      <c r="N500" s="183"/>
      <c r="O500" s="183"/>
      <c r="P500" s="183"/>
      <c r="Q500" s="183"/>
      <c r="R500" s="183"/>
      <c r="S500" s="183"/>
      <c r="T500" s="183"/>
      <c r="U500" s="183"/>
    </row>
    <row r="501" spans="5:21" s="2" customFormat="1">
      <c r="E501" s="45"/>
      <c r="L501" s="183"/>
      <c r="M501" s="183"/>
      <c r="N501" s="183"/>
      <c r="O501" s="183"/>
      <c r="P501" s="183"/>
      <c r="Q501" s="183"/>
      <c r="R501" s="183"/>
      <c r="S501" s="183"/>
      <c r="T501" s="183"/>
      <c r="U501" s="183"/>
    </row>
    <row r="502" spans="5:21" s="2" customFormat="1">
      <c r="E502" s="45"/>
      <c r="L502" s="183"/>
      <c r="M502" s="183"/>
      <c r="N502" s="183"/>
      <c r="O502" s="183"/>
      <c r="P502" s="183"/>
      <c r="Q502" s="183"/>
      <c r="R502" s="183"/>
      <c r="S502" s="183"/>
      <c r="T502" s="183"/>
      <c r="U502" s="183"/>
    </row>
    <row r="503" spans="5:21" s="2" customFormat="1">
      <c r="E503" s="45"/>
      <c r="L503" s="183"/>
      <c r="M503" s="183"/>
      <c r="N503" s="183"/>
      <c r="O503" s="183"/>
      <c r="P503" s="183"/>
      <c r="Q503" s="183"/>
      <c r="R503" s="183"/>
      <c r="S503" s="183"/>
      <c r="T503" s="183"/>
      <c r="U503" s="183"/>
    </row>
    <row r="504" spans="5:21" s="2" customFormat="1">
      <c r="E504" s="45"/>
      <c r="L504" s="183"/>
      <c r="M504" s="183"/>
      <c r="N504" s="183"/>
      <c r="O504" s="183"/>
      <c r="P504" s="183"/>
      <c r="Q504" s="183"/>
      <c r="R504" s="183"/>
      <c r="S504" s="183"/>
      <c r="T504" s="183"/>
      <c r="U504" s="183"/>
    </row>
    <row r="505" spans="5:21" s="2" customFormat="1">
      <c r="E505" s="45"/>
      <c r="L505" s="183"/>
      <c r="M505" s="183"/>
      <c r="N505" s="183"/>
      <c r="O505" s="183"/>
      <c r="P505" s="183"/>
      <c r="Q505" s="183"/>
      <c r="R505" s="183"/>
      <c r="S505" s="183"/>
      <c r="T505" s="183"/>
      <c r="U505" s="183"/>
    </row>
    <row r="506" spans="5:21" s="2" customFormat="1">
      <c r="E506" s="45"/>
      <c r="L506" s="183"/>
      <c r="M506" s="183"/>
      <c r="N506" s="183"/>
      <c r="O506" s="183"/>
      <c r="P506" s="183"/>
      <c r="Q506" s="183"/>
      <c r="R506" s="183"/>
      <c r="S506" s="183"/>
      <c r="T506" s="183"/>
      <c r="U506" s="183"/>
    </row>
    <row r="507" spans="5:21" s="2" customFormat="1">
      <c r="E507" s="45"/>
      <c r="L507" s="183"/>
      <c r="M507" s="183"/>
      <c r="N507" s="183"/>
      <c r="O507" s="183"/>
      <c r="P507" s="183"/>
      <c r="Q507" s="183"/>
      <c r="R507" s="183"/>
      <c r="S507" s="183"/>
      <c r="T507" s="183"/>
      <c r="U507" s="183"/>
    </row>
    <row r="508" spans="5:21" s="2" customFormat="1">
      <c r="E508" s="45"/>
      <c r="L508" s="183"/>
      <c r="M508" s="183"/>
      <c r="N508" s="183"/>
      <c r="O508" s="183"/>
      <c r="P508" s="183"/>
      <c r="Q508" s="183"/>
      <c r="R508" s="183"/>
      <c r="S508" s="183"/>
      <c r="T508" s="183"/>
      <c r="U508" s="183"/>
    </row>
    <row r="509" spans="5:21" s="2" customFormat="1">
      <c r="E509" s="45"/>
      <c r="L509" s="183"/>
      <c r="M509" s="183"/>
      <c r="N509" s="183"/>
      <c r="O509" s="183"/>
      <c r="P509" s="183"/>
      <c r="Q509" s="183"/>
      <c r="R509" s="183"/>
      <c r="S509" s="183"/>
      <c r="T509" s="183"/>
      <c r="U509" s="183"/>
    </row>
    <row r="510" spans="5:21" s="2" customFormat="1">
      <c r="E510" s="45"/>
      <c r="L510" s="183"/>
      <c r="M510" s="183"/>
      <c r="N510" s="183"/>
      <c r="O510" s="183"/>
      <c r="P510" s="183"/>
      <c r="Q510" s="183"/>
      <c r="R510" s="183"/>
      <c r="S510" s="183"/>
      <c r="T510" s="183"/>
      <c r="U510" s="183"/>
    </row>
    <row r="511" spans="5:21" s="2" customFormat="1">
      <c r="E511" s="45"/>
      <c r="L511" s="183"/>
      <c r="M511" s="183"/>
      <c r="N511" s="183"/>
      <c r="O511" s="183"/>
      <c r="P511" s="183"/>
      <c r="Q511" s="183"/>
      <c r="R511" s="183"/>
      <c r="S511" s="183"/>
      <c r="T511" s="183"/>
      <c r="U511" s="183"/>
    </row>
    <row r="512" spans="5:21" s="2" customFormat="1">
      <c r="E512" s="45"/>
      <c r="L512" s="183"/>
      <c r="M512" s="183"/>
      <c r="N512" s="183"/>
      <c r="O512" s="183"/>
      <c r="P512" s="183"/>
      <c r="Q512" s="183"/>
      <c r="R512" s="183"/>
      <c r="S512" s="183"/>
      <c r="T512" s="183"/>
      <c r="U512" s="183"/>
    </row>
    <row r="513" spans="5:21" s="2" customFormat="1">
      <c r="E513" s="45"/>
      <c r="L513" s="183"/>
      <c r="M513" s="183"/>
      <c r="N513" s="183"/>
      <c r="O513" s="183"/>
      <c r="P513" s="183"/>
      <c r="Q513" s="183"/>
      <c r="R513" s="183"/>
      <c r="S513" s="183"/>
      <c r="T513" s="183"/>
      <c r="U513" s="183"/>
    </row>
    <row r="514" spans="5:21" s="2" customFormat="1">
      <c r="E514" s="45"/>
      <c r="L514" s="183"/>
      <c r="M514" s="183"/>
      <c r="N514" s="183"/>
      <c r="O514" s="183"/>
      <c r="P514" s="183"/>
      <c r="Q514" s="183"/>
      <c r="R514" s="183"/>
      <c r="S514" s="183"/>
      <c r="T514" s="183"/>
      <c r="U514" s="183"/>
    </row>
    <row r="515" spans="5:21" s="2" customFormat="1">
      <c r="E515" s="45"/>
      <c r="L515" s="183"/>
      <c r="M515" s="183"/>
      <c r="N515" s="183"/>
      <c r="O515" s="183"/>
      <c r="P515" s="183"/>
      <c r="Q515" s="183"/>
      <c r="R515" s="183"/>
      <c r="S515" s="183"/>
      <c r="T515" s="183"/>
      <c r="U515" s="183"/>
    </row>
    <row r="516" spans="5:21" s="2" customFormat="1">
      <c r="E516" s="45"/>
      <c r="L516" s="183"/>
      <c r="M516" s="183"/>
      <c r="N516" s="183"/>
      <c r="O516" s="183"/>
      <c r="P516" s="183"/>
      <c r="Q516" s="183"/>
      <c r="R516" s="183"/>
      <c r="S516" s="183"/>
      <c r="T516" s="183"/>
      <c r="U516" s="183"/>
    </row>
    <row r="517" spans="5:21" s="2" customFormat="1">
      <c r="E517" s="45"/>
      <c r="L517" s="183"/>
      <c r="M517" s="183"/>
      <c r="N517" s="183"/>
      <c r="O517" s="183"/>
      <c r="P517" s="183"/>
      <c r="Q517" s="183"/>
      <c r="R517" s="183"/>
      <c r="S517" s="183"/>
      <c r="T517" s="183"/>
      <c r="U517" s="183"/>
    </row>
    <row r="518" spans="5:21" s="2" customFormat="1">
      <c r="E518" s="45"/>
      <c r="L518" s="183"/>
      <c r="M518" s="183"/>
      <c r="N518" s="183"/>
      <c r="O518" s="183"/>
      <c r="P518" s="183"/>
      <c r="Q518" s="183"/>
      <c r="R518" s="183"/>
      <c r="S518" s="183"/>
      <c r="T518" s="183"/>
      <c r="U518" s="183"/>
    </row>
    <row r="519" spans="5:21" s="2" customFormat="1">
      <c r="E519" s="45"/>
      <c r="L519" s="183"/>
      <c r="M519" s="183"/>
      <c r="N519" s="183"/>
      <c r="O519" s="183"/>
      <c r="P519" s="183"/>
      <c r="Q519" s="183"/>
      <c r="R519" s="183"/>
      <c r="S519" s="183"/>
      <c r="T519" s="183"/>
      <c r="U519" s="183"/>
    </row>
    <row r="520" spans="5:21" s="2" customFormat="1">
      <c r="E520" s="45"/>
      <c r="L520" s="183"/>
      <c r="M520" s="183"/>
      <c r="N520" s="183"/>
      <c r="O520" s="183"/>
      <c r="P520" s="183"/>
      <c r="Q520" s="183"/>
      <c r="R520" s="183"/>
      <c r="S520" s="183"/>
      <c r="T520" s="183"/>
      <c r="U520" s="183"/>
    </row>
    <row r="521" spans="5:21" s="2" customFormat="1">
      <c r="E521" s="45"/>
      <c r="L521" s="183"/>
      <c r="M521" s="183"/>
      <c r="N521" s="183"/>
      <c r="O521" s="183"/>
      <c r="P521" s="183"/>
      <c r="Q521" s="183"/>
      <c r="R521" s="183"/>
      <c r="S521" s="183"/>
      <c r="T521" s="183"/>
      <c r="U521" s="183"/>
    </row>
    <row r="522" spans="5:21" s="2" customFormat="1">
      <c r="E522" s="45"/>
      <c r="L522" s="183"/>
      <c r="M522" s="183"/>
      <c r="N522" s="183"/>
      <c r="O522" s="183"/>
      <c r="P522" s="183"/>
      <c r="Q522" s="183"/>
      <c r="R522" s="183"/>
      <c r="S522" s="183"/>
      <c r="T522" s="183"/>
      <c r="U522" s="183"/>
    </row>
    <row r="523" spans="5:21" s="2" customFormat="1">
      <c r="E523" s="45"/>
      <c r="L523" s="183"/>
      <c r="M523" s="183"/>
      <c r="N523" s="183"/>
      <c r="O523" s="183"/>
      <c r="P523" s="183"/>
      <c r="Q523" s="183"/>
      <c r="R523" s="183"/>
      <c r="S523" s="183"/>
      <c r="T523" s="183"/>
      <c r="U523" s="183"/>
    </row>
    <row r="524" spans="5:21" s="2" customFormat="1">
      <c r="E524" s="45"/>
      <c r="L524" s="183"/>
      <c r="M524" s="183"/>
      <c r="N524" s="183"/>
      <c r="O524" s="183"/>
      <c r="P524" s="183"/>
      <c r="Q524" s="183"/>
      <c r="R524" s="183"/>
      <c r="S524" s="183"/>
      <c r="T524" s="183"/>
      <c r="U524" s="183"/>
    </row>
    <row r="525" spans="5:21" s="2" customFormat="1">
      <c r="E525" s="45"/>
      <c r="L525" s="183"/>
      <c r="M525" s="183"/>
      <c r="N525" s="183"/>
      <c r="O525" s="183"/>
      <c r="P525" s="183"/>
      <c r="Q525" s="183"/>
      <c r="R525" s="183"/>
      <c r="S525" s="183"/>
      <c r="T525" s="183"/>
      <c r="U525" s="183"/>
    </row>
    <row r="526" spans="5:21" s="2" customFormat="1">
      <c r="E526" s="45"/>
      <c r="L526" s="183"/>
      <c r="M526" s="183"/>
      <c r="N526" s="183"/>
      <c r="O526" s="183"/>
      <c r="P526" s="183"/>
      <c r="Q526" s="183"/>
      <c r="R526" s="183"/>
      <c r="S526" s="183"/>
      <c r="T526" s="183"/>
      <c r="U526" s="183"/>
    </row>
    <row r="527" spans="5:21" s="2" customFormat="1">
      <c r="E527" s="45"/>
      <c r="L527" s="183"/>
      <c r="M527" s="183"/>
      <c r="N527" s="183"/>
      <c r="O527" s="183"/>
      <c r="P527" s="183"/>
      <c r="Q527" s="183"/>
      <c r="R527" s="183"/>
      <c r="S527" s="183"/>
      <c r="T527" s="183"/>
      <c r="U527" s="183"/>
    </row>
    <row r="528" spans="5:21" s="2" customFormat="1">
      <c r="E528" s="45"/>
      <c r="L528" s="183"/>
      <c r="M528" s="183"/>
      <c r="N528" s="183"/>
      <c r="O528" s="183"/>
      <c r="P528" s="183"/>
      <c r="Q528" s="183"/>
      <c r="R528" s="183"/>
      <c r="S528" s="183"/>
      <c r="T528" s="183"/>
      <c r="U528" s="183"/>
    </row>
    <row r="529" spans="5:21" s="2" customFormat="1">
      <c r="E529" s="45"/>
      <c r="L529" s="183"/>
      <c r="M529" s="183"/>
      <c r="N529" s="183"/>
      <c r="O529" s="183"/>
      <c r="P529" s="183"/>
      <c r="Q529" s="183"/>
      <c r="R529" s="183"/>
      <c r="S529" s="183"/>
      <c r="T529" s="183"/>
      <c r="U529" s="183"/>
    </row>
    <row r="530" spans="5:21" s="2" customFormat="1">
      <c r="E530" s="45"/>
      <c r="L530" s="183"/>
      <c r="M530" s="183"/>
      <c r="N530" s="183"/>
      <c r="O530" s="183"/>
      <c r="P530" s="183"/>
      <c r="Q530" s="183"/>
      <c r="R530" s="183"/>
      <c r="S530" s="183"/>
      <c r="T530" s="183"/>
      <c r="U530" s="183"/>
    </row>
    <row r="531" spans="5:21" s="2" customFormat="1">
      <c r="E531" s="45"/>
      <c r="L531" s="183"/>
      <c r="M531" s="183"/>
      <c r="N531" s="183"/>
      <c r="O531" s="183"/>
      <c r="P531" s="183"/>
      <c r="Q531" s="183"/>
      <c r="R531" s="183"/>
      <c r="S531" s="183"/>
      <c r="T531" s="183"/>
      <c r="U531" s="183"/>
    </row>
    <row r="532" spans="5:21" s="2" customFormat="1">
      <c r="E532" s="45"/>
      <c r="L532" s="183"/>
      <c r="M532" s="183"/>
      <c r="N532" s="183"/>
      <c r="O532" s="183"/>
      <c r="P532" s="183"/>
      <c r="Q532" s="183"/>
      <c r="R532" s="183"/>
      <c r="S532" s="183"/>
      <c r="T532" s="183"/>
      <c r="U532" s="183"/>
    </row>
    <row r="533" spans="5:21" s="2" customFormat="1">
      <c r="E533" s="45"/>
      <c r="L533" s="183"/>
      <c r="M533" s="183"/>
      <c r="N533" s="183"/>
      <c r="O533" s="183"/>
      <c r="P533" s="183"/>
      <c r="Q533" s="183"/>
      <c r="R533" s="183"/>
      <c r="S533" s="183"/>
      <c r="T533" s="183"/>
      <c r="U533" s="183"/>
    </row>
    <row r="534" spans="5:21" s="2" customFormat="1">
      <c r="E534" s="45"/>
      <c r="L534" s="183"/>
      <c r="M534" s="183"/>
      <c r="N534" s="183"/>
      <c r="O534" s="183"/>
      <c r="P534" s="183"/>
      <c r="Q534" s="183"/>
      <c r="R534" s="183"/>
      <c r="S534" s="183"/>
      <c r="T534" s="183"/>
      <c r="U534" s="183"/>
    </row>
    <row r="535" spans="5:21" s="2" customFormat="1">
      <c r="E535" s="45"/>
      <c r="L535" s="183"/>
      <c r="M535" s="183"/>
      <c r="N535" s="183"/>
      <c r="O535" s="183"/>
      <c r="P535" s="183"/>
      <c r="Q535" s="183"/>
      <c r="R535" s="183"/>
      <c r="S535" s="183"/>
      <c r="T535" s="183"/>
      <c r="U535" s="183"/>
    </row>
    <row r="536" spans="5:21" s="2" customFormat="1">
      <c r="E536" s="45"/>
      <c r="L536" s="183"/>
      <c r="M536" s="183"/>
      <c r="N536" s="183"/>
      <c r="O536" s="183"/>
      <c r="P536" s="183"/>
      <c r="Q536" s="183"/>
      <c r="R536" s="183"/>
      <c r="S536" s="183"/>
      <c r="T536" s="183"/>
      <c r="U536" s="183"/>
    </row>
    <row r="537" spans="5:21" s="2" customFormat="1">
      <c r="E537" s="45"/>
      <c r="L537" s="183"/>
      <c r="M537" s="183"/>
      <c r="N537" s="183"/>
      <c r="O537" s="183"/>
      <c r="P537" s="183"/>
      <c r="Q537" s="183"/>
      <c r="R537" s="183"/>
      <c r="S537" s="183"/>
      <c r="T537" s="183"/>
      <c r="U537" s="183"/>
    </row>
    <row r="538" spans="5:21" s="2" customFormat="1">
      <c r="E538" s="45"/>
      <c r="L538" s="183"/>
      <c r="M538" s="183"/>
      <c r="N538" s="183"/>
      <c r="O538" s="183"/>
      <c r="P538" s="183"/>
      <c r="Q538" s="183"/>
      <c r="R538" s="183"/>
      <c r="S538" s="183"/>
      <c r="T538" s="183"/>
      <c r="U538" s="183"/>
    </row>
    <row r="539" spans="5:21" s="2" customFormat="1">
      <c r="E539" s="45"/>
      <c r="L539" s="183"/>
      <c r="M539" s="183"/>
      <c r="N539" s="183"/>
      <c r="O539" s="183"/>
      <c r="P539" s="183"/>
      <c r="Q539" s="183"/>
      <c r="R539" s="183"/>
      <c r="S539" s="183"/>
      <c r="T539" s="183"/>
      <c r="U539" s="183"/>
    </row>
    <row r="540" spans="5:21" s="2" customFormat="1">
      <c r="E540" s="45"/>
      <c r="L540" s="183"/>
      <c r="M540" s="183"/>
      <c r="N540" s="183"/>
      <c r="O540" s="183"/>
      <c r="P540" s="183"/>
      <c r="Q540" s="183"/>
      <c r="R540" s="183"/>
      <c r="S540" s="183"/>
      <c r="T540" s="183"/>
      <c r="U540" s="183"/>
    </row>
    <row r="541" spans="5:21" s="2" customFormat="1">
      <c r="E541" s="45"/>
      <c r="L541" s="183"/>
      <c r="M541" s="183"/>
      <c r="N541" s="183"/>
      <c r="O541" s="183"/>
      <c r="P541" s="183"/>
      <c r="Q541" s="183"/>
      <c r="R541" s="183"/>
      <c r="S541" s="183"/>
      <c r="T541" s="183"/>
      <c r="U541" s="183"/>
    </row>
    <row r="542" spans="5:21" s="2" customFormat="1">
      <c r="E542" s="45"/>
      <c r="L542" s="183"/>
      <c r="M542" s="183"/>
      <c r="N542" s="183"/>
      <c r="O542" s="183"/>
      <c r="P542" s="183"/>
      <c r="Q542" s="183"/>
      <c r="R542" s="183"/>
      <c r="S542" s="183"/>
      <c r="T542" s="183"/>
      <c r="U542" s="183"/>
    </row>
    <row r="543" spans="5:21" s="2" customFormat="1">
      <c r="E543" s="45"/>
      <c r="L543" s="183"/>
      <c r="M543" s="183"/>
      <c r="N543" s="183"/>
      <c r="O543" s="183"/>
      <c r="P543" s="183"/>
      <c r="Q543" s="183"/>
      <c r="R543" s="183"/>
      <c r="S543" s="183"/>
      <c r="T543" s="183"/>
      <c r="U543" s="183"/>
    </row>
    <row r="544" spans="5:21" s="2" customFormat="1">
      <c r="E544" s="45"/>
      <c r="L544" s="183"/>
      <c r="M544" s="183"/>
      <c r="N544" s="183"/>
      <c r="O544" s="183"/>
      <c r="P544" s="183"/>
      <c r="Q544" s="183"/>
      <c r="R544" s="183"/>
      <c r="S544" s="183"/>
      <c r="T544" s="183"/>
      <c r="U544" s="183"/>
    </row>
    <row r="545" spans="5:21" s="2" customFormat="1">
      <c r="E545" s="45"/>
      <c r="L545" s="183"/>
      <c r="M545" s="183"/>
      <c r="N545" s="183"/>
      <c r="O545" s="183"/>
      <c r="P545" s="183"/>
      <c r="Q545" s="183"/>
      <c r="R545" s="183"/>
      <c r="S545" s="183"/>
      <c r="T545" s="183"/>
      <c r="U545" s="183"/>
    </row>
    <row r="546" spans="5:21" s="2" customFormat="1">
      <c r="E546" s="45"/>
      <c r="L546" s="183"/>
      <c r="M546" s="183"/>
      <c r="N546" s="183"/>
      <c r="O546" s="183"/>
      <c r="P546" s="183"/>
      <c r="Q546" s="183"/>
      <c r="R546" s="183"/>
      <c r="S546" s="183"/>
      <c r="T546" s="183"/>
      <c r="U546" s="183"/>
    </row>
    <row r="547" spans="5:21" s="2" customFormat="1">
      <c r="E547" s="45"/>
      <c r="L547" s="183"/>
      <c r="M547" s="183"/>
      <c r="N547" s="183"/>
      <c r="O547" s="183"/>
      <c r="P547" s="183"/>
      <c r="Q547" s="183"/>
      <c r="R547" s="183"/>
      <c r="S547" s="183"/>
      <c r="T547" s="183"/>
      <c r="U547" s="183"/>
    </row>
    <row r="548" spans="5:21" s="2" customFormat="1">
      <c r="E548" s="45"/>
      <c r="L548" s="183"/>
      <c r="M548" s="183"/>
      <c r="N548" s="183"/>
      <c r="O548" s="183"/>
      <c r="P548" s="183"/>
      <c r="Q548" s="183"/>
      <c r="R548" s="183"/>
      <c r="S548" s="183"/>
      <c r="T548" s="183"/>
      <c r="U548" s="183"/>
    </row>
    <row r="549" spans="5:21" s="2" customFormat="1">
      <c r="E549" s="45"/>
      <c r="L549" s="183"/>
      <c r="M549" s="183"/>
      <c r="N549" s="183"/>
      <c r="O549" s="183"/>
      <c r="P549" s="183"/>
      <c r="Q549" s="183"/>
      <c r="R549" s="183"/>
      <c r="S549" s="183"/>
      <c r="T549" s="183"/>
      <c r="U549" s="183"/>
    </row>
    <row r="550" spans="5:21" s="2" customFormat="1">
      <c r="E550" s="45"/>
      <c r="L550" s="183"/>
      <c r="M550" s="183"/>
      <c r="N550" s="183"/>
      <c r="O550" s="183"/>
      <c r="P550" s="183"/>
      <c r="Q550" s="183"/>
      <c r="R550" s="183"/>
      <c r="S550" s="183"/>
      <c r="T550" s="183"/>
      <c r="U550" s="183"/>
    </row>
    <row r="551" spans="5:21" s="2" customFormat="1">
      <c r="E551" s="45"/>
      <c r="L551" s="183"/>
      <c r="M551" s="183"/>
      <c r="N551" s="183"/>
      <c r="O551" s="183"/>
      <c r="P551" s="183"/>
      <c r="Q551" s="183"/>
      <c r="R551" s="183"/>
      <c r="S551" s="183"/>
      <c r="T551" s="183"/>
      <c r="U551" s="183"/>
    </row>
    <row r="552" spans="5:21" s="2" customFormat="1">
      <c r="E552" s="45"/>
      <c r="L552" s="183"/>
      <c r="M552" s="183"/>
      <c r="N552" s="183"/>
      <c r="O552" s="183"/>
      <c r="P552" s="183"/>
      <c r="Q552" s="183"/>
      <c r="R552" s="183"/>
      <c r="S552" s="183"/>
      <c r="T552" s="183"/>
      <c r="U552" s="183"/>
    </row>
    <row r="553" spans="5:21" s="2" customFormat="1">
      <c r="E553" s="45"/>
      <c r="L553" s="183"/>
      <c r="M553" s="183"/>
      <c r="N553" s="183"/>
      <c r="O553" s="183"/>
      <c r="P553" s="183"/>
      <c r="Q553" s="183"/>
      <c r="R553" s="183"/>
      <c r="S553" s="183"/>
      <c r="T553" s="183"/>
      <c r="U553" s="183"/>
    </row>
    <row r="554" spans="5:21" s="2" customFormat="1">
      <c r="E554" s="45"/>
      <c r="L554" s="183"/>
      <c r="M554" s="183"/>
      <c r="N554" s="183"/>
      <c r="O554" s="183"/>
      <c r="P554" s="183"/>
      <c r="Q554" s="183"/>
      <c r="R554" s="183"/>
      <c r="S554" s="183"/>
      <c r="T554" s="183"/>
      <c r="U554" s="183"/>
    </row>
    <row r="555" spans="5:21" s="2" customFormat="1">
      <c r="E555" s="45"/>
      <c r="L555" s="183"/>
      <c r="M555" s="183"/>
      <c r="N555" s="183"/>
      <c r="O555" s="183"/>
      <c r="P555" s="183"/>
      <c r="Q555" s="183"/>
      <c r="R555" s="183"/>
      <c r="S555" s="183"/>
      <c r="T555" s="183"/>
      <c r="U555" s="183"/>
    </row>
    <row r="556" spans="5:21" s="2" customFormat="1">
      <c r="E556" s="45"/>
      <c r="L556" s="183"/>
      <c r="M556" s="183"/>
      <c r="N556" s="183"/>
      <c r="O556" s="183"/>
      <c r="P556" s="183"/>
      <c r="Q556" s="183"/>
      <c r="R556" s="183"/>
      <c r="S556" s="183"/>
      <c r="T556" s="183"/>
      <c r="U556" s="183"/>
    </row>
    <row r="557" spans="5:21" s="2" customFormat="1">
      <c r="E557" s="45"/>
      <c r="L557" s="183"/>
      <c r="M557" s="183"/>
      <c r="N557" s="183"/>
      <c r="O557" s="183"/>
      <c r="P557" s="183"/>
      <c r="Q557" s="183"/>
      <c r="R557" s="183"/>
      <c r="S557" s="183"/>
      <c r="T557" s="183"/>
      <c r="U557" s="183"/>
    </row>
    <row r="558" spans="5:21" s="2" customFormat="1">
      <c r="E558" s="45"/>
      <c r="L558" s="183"/>
      <c r="M558" s="183"/>
      <c r="N558" s="183"/>
      <c r="O558" s="183"/>
      <c r="P558" s="183"/>
      <c r="Q558" s="183"/>
      <c r="R558" s="183"/>
      <c r="S558" s="183"/>
      <c r="T558" s="183"/>
      <c r="U558" s="183"/>
    </row>
    <row r="559" spans="5:21" s="2" customFormat="1">
      <c r="E559" s="45"/>
      <c r="L559" s="183"/>
      <c r="M559" s="183"/>
      <c r="N559" s="183"/>
      <c r="O559" s="183"/>
      <c r="P559" s="183"/>
      <c r="Q559" s="183"/>
      <c r="R559" s="183"/>
      <c r="S559" s="183"/>
      <c r="T559" s="183"/>
      <c r="U559" s="183"/>
    </row>
    <row r="560" spans="5:21" s="2" customFormat="1">
      <c r="E560" s="45"/>
      <c r="L560" s="183"/>
      <c r="M560" s="183"/>
      <c r="N560" s="183"/>
      <c r="O560" s="183"/>
      <c r="P560" s="183"/>
      <c r="Q560" s="183"/>
      <c r="R560" s="183"/>
      <c r="S560" s="183"/>
      <c r="T560" s="183"/>
      <c r="U560" s="183"/>
    </row>
    <row r="561" spans="5:21" s="2" customFormat="1">
      <c r="E561" s="45"/>
      <c r="L561" s="183"/>
      <c r="M561" s="183"/>
      <c r="N561" s="183"/>
      <c r="O561" s="183"/>
      <c r="P561" s="183"/>
      <c r="Q561" s="183"/>
      <c r="R561" s="183"/>
      <c r="S561" s="183"/>
      <c r="T561" s="183"/>
      <c r="U561" s="183"/>
    </row>
    <row r="562" spans="5:21" s="2" customFormat="1">
      <c r="E562" s="45"/>
      <c r="L562" s="183"/>
      <c r="M562" s="183"/>
      <c r="N562" s="183"/>
      <c r="O562" s="183"/>
      <c r="P562" s="183"/>
      <c r="Q562" s="183"/>
      <c r="R562" s="183"/>
      <c r="S562" s="183"/>
      <c r="T562" s="183"/>
      <c r="U562" s="183"/>
    </row>
    <row r="563" spans="5:21" s="2" customFormat="1">
      <c r="E563" s="45"/>
      <c r="L563" s="183"/>
      <c r="M563" s="183"/>
      <c r="N563" s="183"/>
      <c r="O563" s="183"/>
      <c r="P563" s="183"/>
      <c r="Q563" s="183"/>
      <c r="R563" s="183"/>
      <c r="S563" s="183"/>
      <c r="T563" s="183"/>
      <c r="U563" s="183"/>
    </row>
    <row r="564" spans="5:21" s="2" customFormat="1">
      <c r="E564" s="45"/>
      <c r="L564" s="183"/>
      <c r="M564" s="183"/>
      <c r="N564" s="183"/>
      <c r="O564" s="183"/>
      <c r="P564" s="183"/>
      <c r="Q564" s="183"/>
      <c r="R564" s="183"/>
      <c r="S564" s="183"/>
      <c r="T564" s="183"/>
      <c r="U564" s="183"/>
    </row>
    <row r="565" spans="5:21" s="2" customFormat="1">
      <c r="E565" s="45"/>
      <c r="L565" s="183"/>
      <c r="M565" s="183"/>
      <c r="N565" s="183"/>
      <c r="O565" s="183"/>
      <c r="P565" s="183"/>
      <c r="Q565" s="183"/>
      <c r="R565" s="183"/>
      <c r="S565" s="183"/>
      <c r="T565" s="183"/>
      <c r="U565" s="183"/>
    </row>
    <row r="566" spans="5:21" s="2" customFormat="1">
      <c r="E566" s="45"/>
      <c r="L566" s="183"/>
      <c r="M566" s="183"/>
      <c r="N566" s="183"/>
      <c r="O566" s="183"/>
      <c r="P566" s="183"/>
      <c r="Q566" s="183"/>
      <c r="R566" s="183"/>
      <c r="S566" s="183"/>
      <c r="T566" s="183"/>
      <c r="U566" s="183"/>
    </row>
    <row r="567" spans="5:21" s="2" customFormat="1">
      <c r="E567" s="45"/>
      <c r="L567" s="183"/>
      <c r="M567" s="183"/>
      <c r="N567" s="183"/>
      <c r="O567" s="183"/>
      <c r="P567" s="183"/>
      <c r="Q567" s="183"/>
      <c r="R567" s="183"/>
      <c r="S567" s="183"/>
      <c r="T567" s="183"/>
      <c r="U567" s="183"/>
    </row>
    <row r="568" spans="5:21" s="2" customFormat="1">
      <c r="E568" s="45"/>
      <c r="L568" s="183"/>
      <c r="M568" s="183"/>
      <c r="N568" s="183"/>
      <c r="O568" s="183"/>
      <c r="P568" s="183"/>
      <c r="Q568" s="183"/>
      <c r="R568" s="183"/>
      <c r="S568" s="183"/>
      <c r="T568" s="183"/>
      <c r="U568" s="183"/>
    </row>
    <row r="569" spans="5:21" s="2" customFormat="1">
      <c r="E569" s="45"/>
      <c r="L569" s="183"/>
      <c r="M569" s="183"/>
      <c r="N569" s="183"/>
      <c r="O569" s="183"/>
      <c r="P569" s="183"/>
      <c r="Q569" s="183"/>
      <c r="R569" s="183"/>
      <c r="S569" s="183"/>
      <c r="T569" s="183"/>
      <c r="U569" s="183"/>
    </row>
    <row r="570" spans="5:21" s="2" customFormat="1">
      <c r="E570" s="45"/>
      <c r="L570" s="183"/>
      <c r="M570" s="183"/>
      <c r="N570" s="183"/>
      <c r="O570" s="183"/>
      <c r="P570" s="183"/>
      <c r="Q570" s="183"/>
      <c r="R570" s="183"/>
      <c r="S570" s="183"/>
      <c r="T570" s="183"/>
      <c r="U570" s="183"/>
    </row>
    <row r="571" spans="5:21" s="2" customFormat="1">
      <c r="E571" s="45"/>
      <c r="L571" s="183"/>
      <c r="M571" s="183"/>
      <c r="N571" s="183"/>
      <c r="O571" s="183"/>
      <c r="P571" s="183"/>
      <c r="Q571" s="183"/>
      <c r="R571" s="183"/>
      <c r="S571" s="183"/>
      <c r="T571" s="183"/>
      <c r="U571" s="183"/>
    </row>
    <row r="572" spans="5:21" s="2" customFormat="1">
      <c r="E572" s="45"/>
      <c r="L572" s="183"/>
      <c r="M572" s="183"/>
      <c r="N572" s="183"/>
      <c r="O572" s="183"/>
      <c r="P572" s="183"/>
      <c r="Q572" s="183"/>
      <c r="R572" s="183"/>
      <c r="S572" s="183"/>
      <c r="T572" s="183"/>
      <c r="U572" s="183"/>
    </row>
    <row r="573" spans="5:21" s="2" customFormat="1">
      <c r="E573" s="45"/>
      <c r="L573" s="183"/>
      <c r="M573" s="183"/>
      <c r="N573" s="183"/>
      <c r="O573" s="183"/>
      <c r="P573" s="183"/>
      <c r="Q573" s="183"/>
      <c r="R573" s="183"/>
      <c r="S573" s="183"/>
      <c r="T573" s="183"/>
      <c r="U573" s="183"/>
    </row>
    <row r="574" spans="5:21" s="2" customFormat="1">
      <c r="E574" s="45"/>
      <c r="L574" s="183"/>
      <c r="M574" s="183"/>
      <c r="N574" s="183"/>
      <c r="O574" s="183"/>
      <c r="P574" s="183"/>
      <c r="Q574" s="183"/>
      <c r="R574" s="183"/>
      <c r="S574" s="183"/>
      <c r="T574" s="183"/>
      <c r="U574" s="183"/>
    </row>
    <row r="575" spans="5:21" s="2" customFormat="1">
      <c r="E575" s="45"/>
      <c r="L575" s="183"/>
      <c r="M575" s="183"/>
      <c r="N575" s="183"/>
      <c r="O575" s="183"/>
      <c r="P575" s="183"/>
      <c r="Q575" s="183"/>
      <c r="R575" s="183"/>
      <c r="S575" s="183"/>
      <c r="T575" s="183"/>
      <c r="U575" s="183"/>
    </row>
    <row r="576" spans="5:21" s="2" customFormat="1">
      <c r="E576" s="45"/>
      <c r="L576" s="183"/>
      <c r="M576" s="183"/>
      <c r="N576" s="183"/>
      <c r="O576" s="183"/>
      <c r="P576" s="183"/>
      <c r="Q576" s="183"/>
      <c r="R576" s="183"/>
      <c r="S576" s="183"/>
      <c r="T576" s="183"/>
      <c r="U576" s="183"/>
    </row>
    <row r="577" spans="5:21" s="2" customFormat="1">
      <c r="E577" s="45"/>
      <c r="L577" s="183"/>
      <c r="M577" s="183"/>
      <c r="N577" s="183"/>
      <c r="O577" s="183"/>
      <c r="P577" s="183"/>
      <c r="Q577" s="183"/>
      <c r="R577" s="183"/>
      <c r="S577" s="183"/>
      <c r="T577" s="183"/>
      <c r="U577" s="183"/>
    </row>
    <row r="578" spans="5:21" s="2" customFormat="1">
      <c r="E578" s="45"/>
      <c r="L578" s="183"/>
      <c r="M578" s="183"/>
      <c r="N578" s="183"/>
      <c r="O578" s="183"/>
      <c r="P578" s="183"/>
      <c r="Q578" s="183"/>
      <c r="R578" s="183"/>
      <c r="S578" s="183"/>
      <c r="T578" s="183"/>
      <c r="U578" s="183"/>
    </row>
    <row r="579" spans="5:21" s="2" customFormat="1">
      <c r="E579" s="45"/>
      <c r="L579" s="183"/>
      <c r="M579" s="183"/>
      <c r="N579" s="183"/>
      <c r="O579" s="183"/>
      <c r="P579" s="183"/>
      <c r="Q579" s="183"/>
      <c r="R579" s="183"/>
      <c r="S579" s="183"/>
      <c r="T579" s="183"/>
      <c r="U579" s="183"/>
    </row>
    <row r="580" spans="5:21" s="2" customFormat="1">
      <c r="E580" s="45"/>
      <c r="L580" s="183"/>
      <c r="M580" s="183"/>
      <c r="N580" s="183"/>
      <c r="O580" s="183"/>
      <c r="P580" s="183"/>
      <c r="Q580" s="183"/>
      <c r="R580" s="183"/>
      <c r="S580" s="183"/>
      <c r="T580" s="183"/>
      <c r="U580" s="183"/>
    </row>
    <row r="581" spans="5:21" s="2" customFormat="1">
      <c r="E581" s="45"/>
      <c r="L581" s="183"/>
      <c r="M581" s="183"/>
      <c r="N581" s="183"/>
      <c r="O581" s="183"/>
      <c r="P581" s="183"/>
      <c r="Q581" s="183"/>
      <c r="R581" s="183"/>
      <c r="S581" s="183"/>
      <c r="T581" s="183"/>
      <c r="U581" s="183"/>
    </row>
    <row r="582" spans="5:21" s="2" customFormat="1">
      <c r="E582" s="45"/>
      <c r="L582" s="183"/>
      <c r="M582" s="183"/>
      <c r="N582" s="183"/>
      <c r="O582" s="183"/>
      <c r="P582" s="183"/>
      <c r="Q582" s="183"/>
      <c r="R582" s="183"/>
      <c r="S582" s="183"/>
      <c r="T582" s="183"/>
      <c r="U582" s="183"/>
    </row>
    <row r="583" spans="5:21" s="2" customFormat="1">
      <c r="E583" s="45"/>
      <c r="L583" s="183"/>
      <c r="M583" s="183"/>
      <c r="N583" s="183"/>
      <c r="O583" s="183"/>
      <c r="P583" s="183"/>
      <c r="Q583" s="183"/>
      <c r="R583" s="183"/>
      <c r="S583" s="183"/>
      <c r="T583" s="183"/>
      <c r="U583" s="183"/>
    </row>
    <row r="584" spans="5:21" s="2" customFormat="1">
      <c r="E584" s="45"/>
      <c r="L584" s="183"/>
      <c r="M584" s="183"/>
      <c r="N584" s="183"/>
      <c r="O584" s="183"/>
      <c r="P584" s="183"/>
      <c r="Q584" s="183"/>
      <c r="R584" s="183"/>
      <c r="S584" s="183"/>
      <c r="T584" s="183"/>
      <c r="U584" s="183"/>
    </row>
    <row r="585" spans="5:21" s="2" customFormat="1">
      <c r="E585" s="45"/>
      <c r="L585" s="183"/>
      <c r="M585" s="183"/>
      <c r="N585" s="183"/>
      <c r="O585" s="183"/>
      <c r="P585" s="183"/>
      <c r="Q585" s="183"/>
      <c r="R585" s="183"/>
      <c r="S585" s="183"/>
      <c r="T585" s="183"/>
      <c r="U585" s="183"/>
    </row>
    <row r="586" spans="5:21" s="2" customFormat="1">
      <c r="E586" s="45"/>
      <c r="L586" s="183"/>
      <c r="M586" s="183"/>
      <c r="N586" s="183"/>
      <c r="O586" s="183"/>
      <c r="P586" s="183"/>
      <c r="Q586" s="183"/>
      <c r="R586" s="183"/>
      <c r="S586" s="183"/>
      <c r="T586" s="183"/>
      <c r="U586" s="183"/>
    </row>
    <row r="587" spans="5:21" s="2" customFormat="1">
      <c r="E587" s="45"/>
      <c r="L587" s="183"/>
      <c r="M587" s="183"/>
      <c r="N587" s="183"/>
      <c r="O587" s="183"/>
      <c r="P587" s="183"/>
      <c r="Q587" s="183"/>
      <c r="R587" s="183"/>
      <c r="S587" s="183"/>
      <c r="T587" s="183"/>
      <c r="U587" s="183"/>
    </row>
    <row r="588" spans="5:21" s="2" customFormat="1">
      <c r="E588" s="45"/>
      <c r="L588" s="183"/>
      <c r="M588" s="183"/>
      <c r="N588" s="183"/>
      <c r="O588" s="183"/>
      <c r="P588" s="183"/>
      <c r="Q588" s="183"/>
      <c r="R588" s="183"/>
      <c r="S588" s="183"/>
      <c r="T588" s="183"/>
      <c r="U588" s="183"/>
    </row>
    <row r="589" spans="5:21" s="2" customFormat="1">
      <c r="E589" s="45"/>
      <c r="L589" s="183"/>
      <c r="M589" s="183"/>
      <c r="N589" s="183"/>
      <c r="O589" s="183"/>
      <c r="P589" s="183"/>
      <c r="Q589" s="183"/>
      <c r="R589" s="183"/>
      <c r="S589" s="183"/>
      <c r="T589" s="183"/>
      <c r="U589" s="183"/>
    </row>
    <row r="590" spans="5:21" s="2" customFormat="1">
      <c r="E590" s="45"/>
      <c r="L590" s="183"/>
      <c r="M590" s="183"/>
      <c r="N590" s="183"/>
      <c r="O590" s="183"/>
      <c r="P590" s="183"/>
      <c r="Q590" s="183"/>
      <c r="R590" s="183"/>
      <c r="S590" s="183"/>
      <c r="T590" s="183"/>
      <c r="U590" s="183"/>
    </row>
    <row r="591" spans="5:21" s="2" customFormat="1">
      <c r="E591" s="45"/>
      <c r="L591" s="183"/>
      <c r="M591" s="183"/>
      <c r="N591" s="183"/>
      <c r="O591" s="183"/>
      <c r="P591" s="183"/>
      <c r="Q591" s="183"/>
      <c r="R591" s="183"/>
      <c r="S591" s="183"/>
      <c r="T591" s="183"/>
      <c r="U591" s="183"/>
    </row>
    <row r="592" spans="5:21" s="2" customFormat="1">
      <c r="E592" s="45"/>
      <c r="L592" s="183"/>
      <c r="M592" s="183"/>
      <c r="N592" s="183"/>
      <c r="O592" s="183"/>
      <c r="P592" s="183"/>
      <c r="Q592" s="183"/>
      <c r="R592" s="183"/>
      <c r="S592" s="183"/>
      <c r="T592" s="183"/>
      <c r="U592" s="183"/>
    </row>
    <row r="593" spans="5:21" s="2" customFormat="1">
      <c r="E593" s="45"/>
      <c r="L593" s="183"/>
      <c r="M593" s="183"/>
      <c r="N593" s="183"/>
      <c r="O593" s="183"/>
      <c r="P593" s="183"/>
      <c r="Q593" s="183"/>
      <c r="R593" s="183"/>
      <c r="S593" s="183"/>
      <c r="T593" s="183"/>
      <c r="U593" s="183"/>
    </row>
    <row r="594" spans="5:21" s="2" customFormat="1">
      <c r="E594" s="45"/>
      <c r="L594" s="183"/>
      <c r="M594" s="183"/>
      <c r="N594" s="183"/>
      <c r="O594" s="183"/>
      <c r="P594" s="183"/>
      <c r="Q594" s="183"/>
      <c r="R594" s="183"/>
      <c r="S594" s="183"/>
      <c r="T594" s="183"/>
      <c r="U594" s="183"/>
    </row>
    <row r="595" spans="5:21" s="2" customFormat="1">
      <c r="E595" s="45"/>
      <c r="L595" s="183"/>
      <c r="M595" s="183"/>
      <c r="N595" s="183"/>
      <c r="O595" s="183"/>
      <c r="P595" s="183"/>
      <c r="Q595" s="183"/>
      <c r="R595" s="183"/>
      <c r="S595" s="183"/>
      <c r="T595" s="183"/>
      <c r="U595" s="183"/>
    </row>
    <row r="596" spans="5:21" s="2" customFormat="1">
      <c r="E596" s="45"/>
      <c r="L596" s="183"/>
      <c r="M596" s="183"/>
      <c r="N596" s="183"/>
      <c r="O596" s="183"/>
      <c r="P596" s="183"/>
      <c r="Q596" s="183"/>
      <c r="R596" s="183"/>
      <c r="S596" s="183"/>
      <c r="T596" s="183"/>
      <c r="U596" s="183"/>
    </row>
    <row r="597" spans="5:21" s="2" customFormat="1">
      <c r="E597" s="45"/>
      <c r="L597" s="183"/>
      <c r="M597" s="183"/>
      <c r="N597" s="183"/>
      <c r="O597" s="183"/>
      <c r="P597" s="183"/>
      <c r="Q597" s="183"/>
      <c r="R597" s="183"/>
      <c r="S597" s="183"/>
      <c r="T597" s="183"/>
      <c r="U597" s="183"/>
    </row>
    <row r="598" spans="5:21" s="2" customFormat="1">
      <c r="E598" s="45"/>
      <c r="L598" s="183"/>
      <c r="M598" s="183"/>
      <c r="N598" s="183"/>
      <c r="O598" s="183"/>
      <c r="P598" s="183"/>
      <c r="Q598" s="183"/>
      <c r="R598" s="183"/>
      <c r="S598" s="183"/>
      <c r="T598" s="183"/>
      <c r="U598" s="183"/>
    </row>
    <row r="599" spans="5:21" s="2" customFormat="1">
      <c r="E599" s="45"/>
      <c r="L599" s="183"/>
      <c r="M599" s="183"/>
      <c r="N599" s="183"/>
      <c r="O599" s="183"/>
      <c r="P599" s="183"/>
      <c r="Q599" s="183"/>
      <c r="R599" s="183"/>
      <c r="S599" s="183"/>
      <c r="T599" s="183"/>
      <c r="U599" s="183"/>
    </row>
    <row r="600" spans="5:21" s="2" customFormat="1">
      <c r="E600" s="45"/>
      <c r="L600" s="183"/>
      <c r="M600" s="183"/>
      <c r="N600" s="183"/>
      <c r="O600" s="183"/>
      <c r="P600" s="183"/>
      <c r="Q600" s="183"/>
      <c r="R600" s="183"/>
      <c r="S600" s="183"/>
      <c r="T600" s="183"/>
      <c r="U600" s="183"/>
    </row>
    <row r="601" spans="5:21" s="2" customFormat="1">
      <c r="E601" s="45"/>
      <c r="L601" s="183"/>
      <c r="M601" s="183"/>
      <c r="N601" s="183"/>
      <c r="O601" s="183"/>
      <c r="P601" s="183"/>
      <c r="Q601" s="183"/>
      <c r="R601" s="183"/>
      <c r="S601" s="183"/>
      <c r="T601" s="183"/>
      <c r="U601" s="183"/>
    </row>
    <row r="602" spans="5:21" s="2" customFormat="1">
      <c r="E602" s="45"/>
      <c r="L602" s="183"/>
      <c r="M602" s="183"/>
      <c r="N602" s="183"/>
      <c r="O602" s="183"/>
      <c r="P602" s="183"/>
      <c r="Q602" s="183"/>
      <c r="R602" s="183"/>
      <c r="S602" s="183"/>
      <c r="T602" s="183"/>
      <c r="U602" s="183"/>
    </row>
    <row r="603" spans="5:21" s="2" customFormat="1">
      <c r="E603" s="45"/>
      <c r="L603" s="183"/>
      <c r="M603" s="183"/>
      <c r="N603" s="183"/>
      <c r="O603" s="183"/>
      <c r="P603" s="183"/>
      <c r="Q603" s="183"/>
      <c r="R603" s="183"/>
      <c r="S603" s="183"/>
      <c r="T603" s="183"/>
      <c r="U603" s="183"/>
    </row>
    <row r="604" spans="5:21" s="2" customFormat="1">
      <c r="E604" s="45"/>
      <c r="L604" s="183"/>
      <c r="M604" s="183"/>
      <c r="N604" s="183"/>
      <c r="O604" s="183"/>
      <c r="P604" s="183"/>
      <c r="Q604" s="183"/>
      <c r="R604" s="183"/>
      <c r="S604" s="183"/>
      <c r="T604" s="183"/>
      <c r="U604" s="183"/>
    </row>
    <row r="605" spans="5:21" s="2" customFormat="1">
      <c r="E605" s="45"/>
      <c r="L605" s="183"/>
      <c r="M605" s="183"/>
      <c r="N605" s="183"/>
      <c r="O605" s="183"/>
      <c r="P605" s="183"/>
      <c r="Q605" s="183"/>
      <c r="R605" s="183"/>
      <c r="S605" s="183"/>
      <c r="T605" s="183"/>
      <c r="U605" s="183"/>
    </row>
    <row r="606" spans="5:21" s="2" customFormat="1">
      <c r="E606" s="45"/>
      <c r="L606" s="183"/>
      <c r="M606" s="183"/>
      <c r="N606" s="183"/>
      <c r="O606" s="183"/>
      <c r="P606" s="183"/>
      <c r="Q606" s="183"/>
      <c r="R606" s="183"/>
      <c r="S606" s="183"/>
      <c r="T606" s="183"/>
      <c r="U606" s="183"/>
    </row>
    <row r="607" spans="5:21" s="2" customFormat="1">
      <c r="E607" s="45"/>
      <c r="L607" s="183"/>
      <c r="M607" s="183"/>
      <c r="N607" s="183"/>
      <c r="O607" s="183"/>
      <c r="P607" s="183"/>
      <c r="Q607" s="183"/>
      <c r="R607" s="183"/>
      <c r="S607" s="183"/>
      <c r="T607" s="183"/>
      <c r="U607" s="183"/>
    </row>
    <row r="608" spans="5:21" s="2" customFormat="1">
      <c r="E608" s="45"/>
      <c r="L608" s="183"/>
      <c r="M608" s="183"/>
      <c r="N608" s="183"/>
      <c r="O608" s="183"/>
      <c r="P608" s="183"/>
      <c r="Q608" s="183"/>
      <c r="R608" s="183"/>
      <c r="S608" s="183"/>
      <c r="T608" s="183"/>
      <c r="U608" s="183"/>
    </row>
    <row r="609" spans="5:21" s="2" customFormat="1">
      <c r="E609" s="45"/>
      <c r="L609" s="183"/>
      <c r="M609" s="183"/>
      <c r="N609" s="183"/>
      <c r="O609" s="183"/>
      <c r="P609" s="183"/>
      <c r="Q609" s="183"/>
      <c r="R609" s="183"/>
      <c r="S609" s="183"/>
      <c r="T609" s="183"/>
      <c r="U609" s="183"/>
    </row>
    <row r="610" spans="5:21" s="2" customFormat="1">
      <c r="E610" s="45"/>
      <c r="L610" s="183"/>
      <c r="M610" s="183"/>
      <c r="N610" s="183"/>
      <c r="O610" s="183"/>
      <c r="P610" s="183"/>
      <c r="Q610" s="183"/>
      <c r="R610" s="183"/>
      <c r="S610" s="183"/>
      <c r="T610" s="183"/>
      <c r="U610" s="183"/>
    </row>
    <row r="611" spans="5:21" s="2" customFormat="1">
      <c r="E611" s="45"/>
      <c r="L611" s="183"/>
      <c r="M611" s="183"/>
      <c r="N611" s="183"/>
      <c r="O611" s="183"/>
      <c r="P611" s="183"/>
      <c r="Q611" s="183"/>
      <c r="R611" s="183"/>
      <c r="S611" s="183"/>
      <c r="T611" s="183"/>
      <c r="U611" s="183"/>
    </row>
    <row r="612" spans="5:21" s="2" customFormat="1">
      <c r="E612" s="45"/>
      <c r="L612" s="183"/>
      <c r="M612" s="183"/>
      <c r="N612" s="183"/>
      <c r="O612" s="183"/>
      <c r="P612" s="183"/>
      <c r="Q612" s="183"/>
      <c r="R612" s="183"/>
      <c r="S612" s="183"/>
      <c r="T612" s="183"/>
      <c r="U612" s="183"/>
    </row>
    <row r="613" spans="5:21" s="2" customFormat="1">
      <c r="E613" s="45"/>
      <c r="L613" s="183"/>
      <c r="M613" s="183"/>
      <c r="N613" s="183"/>
      <c r="O613" s="183"/>
      <c r="P613" s="183"/>
      <c r="Q613" s="183"/>
      <c r="R613" s="183"/>
      <c r="S613" s="183"/>
      <c r="T613" s="183"/>
      <c r="U613" s="183"/>
    </row>
    <row r="614" spans="5:21" s="2" customFormat="1">
      <c r="E614" s="45"/>
      <c r="L614" s="183"/>
      <c r="M614" s="183"/>
      <c r="N614" s="183"/>
      <c r="O614" s="183"/>
      <c r="P614" s="183"/>
      <c r="Q614" s="183"/>
      <c r="R614" s="183"/>
      <c r="S614" s="183"/>
      <c r="T614" s="183"/>
      <c r="U614" s="183"/>
    </row>
    <row r="615" spans="5:21" s="2" customFormat="1">
      <c r="E615" s="45"/>
      <c r="L615" s="183"/>
      <c r="M615" s="183"/>
      <c r="N615" s="183"/>
      <c r="O615" s="183"/>
      <c r="P615" s="183"/>
      <c r="Q615" s="183"/>
      <c r="R615" s="183"/>
      <c r="S615" s="183"/>
      <c r="T615" s="183"/>
      <c r="U615" s="183"/>
    </row>
    <row r="616" spans="5:21" s="2" customFormat="1">
      <c r="E616" s="45"/>
      <c r="L616" s="183"/>
      <c r="M616" s="183"/>
      <c r="N616" s="183"/>
      <c r="O616" s="183"/>
      <c r="P616" s="183"/>
      <c r="Q616" s="183"/>
      <c r="R616" s="183"/>
      <c r="S616" s="183"/>
      <c r="T616" s="183"/>
      <c r="U616" s="183"/>
    </row>
    <row r="617" spans="5:21" s="2" customFormat="1">
      <c r="E617" s="45"/>
      <c r="L617" s="183"/>
      <c r="M617" s="183"/>
      <c r="N617" s="183"/>
      <c r="O617" s="183"/>
      <c r="P617" s="183"/>
      <c r="Q617" s="183"/>
      <c r="R617" s="183"/>
      <c r="S617" s="183"/>
      <c r="T617" s="183"/>
      <c r="U617" s="183"/>
    </row>
    <row r="618" spans="5:21" s="2" customFormat="1">
      <c r="E618" s="45"/>
      <c r="L618" s="183"/>
      <c r="M618" s="183"/>
      <c r="N618" s="183"/>
      <c r="O618" s="183"/>
      <c r="P618" s="183"/>
      <c r="Q618" s="183"/>
      <c r="R618" s="183"/>
      <c r="S618" s="183"/>
      <c r="T618" s="183"/>
      <c r="U618" s="183"/>
    </row>
    <row r="619" spans="5:21" s="2" customFormat="1">
      <c r="E619" s="45"/>
      <c r="L619" s="183"/>
      <c r="M619" s="183"/>
      <c r="N619" s="183"/>
      <c r="O619" s="183"/>
      <c r="P619" s="183"/>
      <c r="Q619" s="183"/>
      <c r="R619" s="183"/>
      <c r="S619" s="183"/>
      <c r="T619" s="183"/>
      <c r="U619" s="183"/>
    </row>
    <row r="620" spans="5:21" s="2" customFormat="1">
      <c r="E620" s="45"/>
      <c r="L620" s="183"/>
      <c r="M620" s="183"/>
      <c r="N620" s="183"/>
      <c r="O620" s="183"/>
      <c r="P620" s="183"/>
      <c r="Q620" s="183"/>
      <c r="R620" s="183"/>
      <c r="S620" s="183"/>
      <c r="T620" s="183"/>
      <c r="U620" s="183"/>
    </row>
    <row r="621" spans="5:21" s="2" customFormat="1">
      <c r="E621" s="45"/>
      <c r="L621" s="183"/>
      <c r="M621" s="183"/>
      <c r="N621" s="183"/>
      <c r="O621" s="183"/>
      <c r="P621" s="183"/>
      <c r="Q621" s="183"/>
      <c r="R621" s="183"/>
      <c r="S621" s="183"/>
      <c r="T621" s="183"/>
      <c r="U621" s="183"/>
    </row>
    <row r="622" spans="5:21" s="2" customFormat="1">
      <c r="E622" s="45"/>
      <c r="L622" s="183"/>
      <c r="M622" s="183"/>
      <c r="N622" s="183"/>
      <c r="O622" s="183"/>
      <c r="P622" s="183"/>
      <c r="Q622" s="183"/>
      <c r="R622" s="183"/>
      <c r="S622" s="183"/>
      <c r="T622" s="183"/>
      <c r="U622" s="183"/>
    </row>
    <row r="623" spans="5:21" s="2" customFormat="1">
      <c r="E623" s="45"/>
      <c r="L623" s="183"/>
      <c r="M623" s="183"/>
      <c r="N623" s="183"/>
      <c r="O623" s="183"/>
      <c r="P623" s="183"/>
      <c r="Q623" s="183"/>
      <c r="R623" s="183"/>
      <c r="S623" s="183"/>
      <c r="T623" s="183"/>
      <c r="U623" s="183"/>
    </row>
    <row r="624" spans="5:21" s="2" customFormat="1">
      <c r="E624" s="45"/>
      <c r="L624" s="183"/>
      <c r="M624" s="183"/>
      <c r="N624" s="183"/>
      <c r="O624" s="183"/>
      <c r="P624" s="183"/>
      <c r="Q624" s="183"/>
      <c r="R624" s="183"/>
      <c r="S624" s="183"/>
      <c r="T624" s="183"/>
      <c r="U624" s="183"/>
    </row>
    <row r="625" spans="5:21" s="2" customFormat="1">
      <c r="E625" s="45"/>
      <c r="L625" s="183"/>
      <c r="M625" s="183"/>
      <c r="N625" s="183"/>
      <c r="O625" s="183"/>
      <c r="P625" s="183"/>
      <c r="Q625" s="183"/>
      <c r="R625" s="183"/>
      <c r="S625" s="183"/>
      <c r="T625" s="183"/>
      <c r="U625" s="183"/>
    </row>
    <row r="626" spans="5:21" s="2" customFormat="1">
      <c r="E626" s="45"/>
      <c r="L626" s="183"/>
      <c r="M626" s="183"/>
      <c r="N626" s="183"/>
      <c r="O626" s="183"/>
      <c r="P626" s="183"/>
      <c r="Q626" s="183"/>
      <c r="R626" s="183"/>
      <c r="S626" s="183"/>
      <c r="T626" s="183"/>
      <c r="U626" s="183"/>
    </row>
    <row r="627" spans="5:21" s="2" customFormat="1">
      <c r="E627" s="45"/>
      <c r="L627" s="183"/>
      <c r="M627" s="183"/>
      <c r="N627" s="183"/>
      <c r="O627" s="183"/>
      <c r="P627" s="183"/>
      <c r="Q627" s="183"/>
      <c r="R627" s="183"/>
      <c r="S627" s="183"/>
      <c r="T627" s="183"/>
      <c r="U627" s="183"/>
    </row>
    <row r="628" spans="5:21" s="2" customFormat="1">
      <c r="E628" s="45"/>
      <c r="L628" s="183"/>
      <c r="M628" s="183"/>
      <c r="N628" s="183"/>
      <c r="O628" s="183"/>
      <c r="P628" s="183"/>
      <c r="Q628" s="183"/>
      <c r="R628" s="183"/>
      <c r="S628" s="183"/>
      <c r="T628" s="183"/>
      <c r="U628" s="183"/>
    </row>
    <row r="629" spans="5:21" s="2" customFormat="1">
      <c r="E629" s="45"/>
      <c r="L629" s="183"/>
      <c r="M629" s="183"/>
      <c r="N629" s="183"/>
      <c r="O629" s="183"/>
      <c r="P629" s="183"/>
      <c r="Q629" s="183"/>
      <c r="R629" s="183"/>
      <c r="S629" s="183"/>
      <c r="T629" s="183"/>
      <c r="U629" s="183"/>
    </row>
    <row r="630" spans="5:21" s="2" customFormat="1">
      <c r="E630" s="45"/>
      <c r="L630" s="183"/>
      <c r="M630" s="183"/>
      <c r="N630" s="183"/>
      <c r="O630" s="183"/>
      <c r="P630" s="183"/>
      <c r="Q630" s="183"/>
      <c r="R630" s="183"/>
      <c r="S630" s="183"/>
      <c r="T630" s="183"/>
      <c r="U630" s="183"/>
    </row>
    <row r="631" spans="5:21" s="2" customFormat="1">
      <c r="E631" s="45"/>
      <c r="L631" s="183"/>
      <c r="M631" s="183"/>
      <c r="N631" s="183"/>
      <c r="O631" s="183"/>
      <c r="P631" s="183"/>
      <c r="Q631" s="183"/>
      <c r="R631" s="183"/>
      <c r="S631" s="183"/>
      <c r="T631" s="183"/>
      <c r="U631" s="183"/>
    </row>
    <row r="632" spans="5:21" s="2" customFormat="1">
      <c r="E632" s="45"/>
      <c r="L632" s="183"/>
      <c r="M632" s="183"/>
      <c r="N632" s="183"/>
      <c r="O632" s="183"/>
      <c r="P632" s="183"/>
      <c r="Q632" s="183"/>
      <c r="R632" s="183"/>
      <c r="S632" s="183"/>
      <c r="T632" s="183"/>
      <c r="U632" s="183"/>
    </row>
    <row r="633" spans="5:21" s="2" customFormat="1">
      <c r="E633" s="45"/>
      <c r="L633" s="183"/>
      <c r="M633" s="183"/>
      <c r="N633" s="183"/>
      <c r="O633" s="183"/>
      <c r="P633" s="183"/>
      <c r="Q633" s="183"/>
      <c r="R633" s="183"/>
      <c r="S633" s="183"/>
      <c r="T633" s="183"/>
      <c r="U633" s="183"/>
    </row>
    <row r="634" spans="5:21" s="2" customFormat="1">
      <c r="E634" s="45"/>
      <c r="L634" s="183"/>
      <c r="M634" s="183"/>
      <c r="N634" s="183"/>
      <c r="O634" s="183"/>
      <c r="P634" s="183"/>
      <c r="Q634" s="183"/>
      <c r="R634" s="183"/>
      <c r="S634" s="183"/>
      <c r="T634" s="183"/>
      <c r="U634" s="183"/>
    </row>
    <row r="635" spans="5:21" s="2" customFormat="1">
      <c r="E635" s="45"/>
      <c r="L635" s="183"/>
      <c r="M635" s="183"/>
      <c r="N635" s="183"/>
      <c r="O635" s="183"/>
      <c r="P635" s="183"/>
      <c r="Q635" s="183"/>
      <c r="R635" s="183"/>
      <c r="S635" s="183"/>
      <c r="T635" s="183"/>
      <c r="U635" s="183"/>
    </row>
    <row r="636" spans="5:21" s="2" customFormat="1">
      <c r="E636" s="45"/>
      <c r="L636" s="183"/>
      <c r="M636" s="183"/>
      <c r="N636" s="183"/>
      <c r="O636" s="183"/>
      <c r="P636" s="183"/>
      <c r="Q636" s="183"/>
      <c r="R636" s="183"/>
      <c r="S636" s="183"/>
      <c r="T636" s="183"/>
      <c r="U636" s="183"/>
    </row>
    <row r="637" spans="5:21" s="2" customFormat="1">
      <c r="E637" s="45"/>
      <c r="L637" s="183"/>
      <c r="M637" s="183"/>
      <c r="N637" s="183"/>
      <c r="O637" s="183"/>
      <c r="P637" s="183"/>
      <c r="Q637" s="183"/>
      <c r="R637" s="183"/>
      <c r="S637" s="183"/>
      <c r="T637" s="183"/>
      <c r="U637" s="183"/>
    </row>
    <row r="638" spans="5:21" s="2" customFormat="1">
      <c r="E638" s="45"/>
      <c r="L638" s="183"/>
      <c r="M638" s="183"/>
      <c r="N638" s="183"/>
      <c r="O638" s="183"/>
      <c r="P638" s="183"/>
      <c r="Q638" s="183"/>
      <c r="R638" s="183"/>
      <c r="S638" s="183"/>
      <c r="T638" s="183"/>
      <c r="U638" s="183"/>
    </row>
    <row r="639" spans="5:21" s="2" customFormat="1">
      <c r="E639" s="45"/>
      <c r="L639" s="183"/>
      <c r="M639" s="183"/>
      <c r="N639" s="183"/>
      <c r="O639" s="183"/>
      <c r="P639" s="183"/>
      <c r="Q639" s="183"/>
      <c r="R639" s="183"/>
      <c r="S639" s="183"/>
      <c r="T639" s="183"/>
      <c r="U639" s="183"/>
    </row>
    <row r="640" spans="5:21" s="2" customFormat="1">
      <c r="E640" s="45"/>
      <c r="L640" s="183"/>
      <c r="M640" s="183"/>
      <c r="N640" s="183"/>
      <c r="O640" s="183"/>
      <c r="P640" s="183"/>
      <c r="Q640" s="183"/>
      <c r="R640" s="183"/>
      <c r="S640" s="183"/>
      <c r="T640" s="183"/>
      <c r="U640" s="183"/>
    </row>
    <row r="641" spans="5:21" s="2" customFormat="1">
      <c r="E641" s="45"/>
      <c r="L641" s="183"/>
      <c r="M641" s="183"/>
      <c r="N641" s="183"/>
      <c r="O641" s="183"/>
      <c r="P641" s="183"/>
      <c r="Q641" s="183"/>
      <c r="R641" s="183"/>
      <c r="S641" s="183"/>
      <c r="T641" s="183"/>
      <c r="U641" s="183"/>
    </row>
    <row r="642" spans="5:21" s="2" customFormat="1">
      <c r="E642" s="45"/>
      <c r="L642" s="183"/>
      <c r="M642" s="183"/>
      <c r="N642" s="183"/>
      <c r="O642" s="183"/>
      <c r="P642" s="183"/>
      <c r="Q642" s="183"/>
      <c r="R642" s="183"/>
      <c r="S642" s="183"/>
      <c r="T642" s="183"/>
      <c r="U642" s="183"/>
    </row>
    <row r="643" spans="5:21" s="2" customFormat="1">
      <c r="E643" s="45"/>
      <c r="L643" s="183"/>
      <c r="M643" s="183"/>
      <c r="N643" s="183"/>
      <c r="O643" s="183"/>
      <c r="P643" s="183"/>
      <c r="Q643" s="183"/>
      <c r="R643" s="183"/>
      <c r="S643" s="183"/>
      <c r="T643" s="183"/>
      <c r="U643" s="183"/>
    </row>
    <row r="644" spans="5:21" s="2" customFormat="1">
      <c r="E644" s="45"/>
      <c r="L644" s="183"/>
      <c r="M644" s="183"/>
      <c r="N644" s="183"/>
      <c r="O644" s="183"/>
      <c r="P644" s="183"/>
      <c r="Q644" s="183"/>
      <c r="R644" s="183"/>
      <c r="S644" s="183"/>
      <c r="T644" s="183"/>
      <c r="U644" s="183"/>
    </row>
    <row r="645" spans="5:21" s="2" customFormat="1">
      <c r="E645" s="45"/>
      <c r="L645" s="183"/>
      <c r="M645" s="183"/>
      <c r="N645" s="183"/>
      <c r="O645" s="183"/>
      <c r="P645" s="183"/>
      <c r="Q645" s="183"/>
      <c r="R645" s="183"/>
      <c r="S645" s="183"/>
      <c r="T645" s="183"/>
      <c r="U645" s="183"/>
    </row>
    <row r="646" spans="5:21" s="2" customFormat="1">
      <c r="E646" s="45"/>
      <c r="L646" s="183"/>
      <c r="M646" s="183"/>
      <c r="N646" s="183"/>
      <c r="O646" s="183"/>
      <c r="P646" s="183"/>
      <c r="Q646" s="183"/>
      <c r="R646" s="183"/>
      <c r="S646" s="183"/>
      <c r="T646" s="183"/>
      <c r="U646" s="183"/>
    </row>
    <row r="647" spans="5:21" s="2" customFormat="1">
      <c r="E647" s="45"/>
      <c r="L647" s="183"/>
      <c r="M647" s="183"/>
      <c r="N647" s="183"/>
      <c r="O647" s="183"/>
      <c r="P647" s="183"/>
      <c r="Q647" s="183"/>
      <c r="R647" s="183"/>
      <c r="S647" s="183"/>
      <c r="T647" s="183"/>
      <c r="U647" s="183"/>
    </row>
    <row r="648" spans="5:21" s="2" customFormat="1">
      <c r="E648" s="45"/>
      <c r="L648" s="183"/>
      <c r="M648" s="183"/>
      <c r="N648" s="183"/>
      <c r="O648" s="183"/>
      <c r="P648" s="183"/>
      <c r="Q648" s="183"/>
      <c r="R648" s="183"/>
      <c r="S648" s="183"/>
      <c r="T648" s="183"/>
      <c r="U648" s="183"/>
    </row>
    <row r="649" spans="5:21" s="2" customFormat="1">
      <c r="E649" s="45"/>
      <c r="L649" s="183"/>
      <c r="M649" s="183"/>
      <c r="N649" s="183"/>
      <c r="O649" s="183"/>
      <c r="P649" s="183"/>
      <c r="Q649" s="183"/>
      <c r="R649" s="183"/>
      <c r="S649" s="183"/>
      <c r="T649" s="183"/>
      <c r="U649" s="183"/>
    </row>
    <row r="650" spans="5:21" s="2" customFormat="1">
      <c r="E650" s="45"/>
      <c r="L650" s="183"/>
      <c r="M650" s="183"/>
      <c r="N650" s="183"/>
      <c r="O650" s="183"/>
      <c r="P650" s="183"/>
      <c r="Q650" s="183"/>
      <c r="R650" s="183"/>
      <c r="S650" s="183"/>
      <c r="T650" s="183"/>
      <c r="U650" s="183"/>
    </row>
    <row r="651" spans="5:21" s="2" customFormat="1">
      <c r="E651" s="45"/>
      <c r="L651" s="183"/>
      <c r="M651" s="183"/>
      <c r="N651" s="183"/>
      <c r="O651" s="183"/>
      <c r="P651" s="183"/>
      <c r="Q651" s="183"/>
      <c r="R651" s="183"/>
      <c r="S651" s="183"/>
      <c r="T651" s="183"/>
      <c r="U651" s="183"/>
    </row>
    <row r="652" spans="5:21" s="2" customFormat="1">
      <c r="E652" s="45"/>
      <c r="L652" s="183"/>
      <c r="M652" s="183"/>
      <c r="N652" s="183"/>
      <c r="O652" s="183"/>
      <c r="P652" s="183"/>
      <c r="Q652" s="183"/>
      <c r="R652" s="183"/>
      <c r="S652" s="183"/>
      <c r="T652" s="183"/>
      <c r="U652" s="183"/>
    </row>
    <row r="653" spans="5:21" s="2" customFormat="1">
      <c r="E653" s="45"/>
      <c r="L653" s="183"/>
      <c r="M653" s="183"/>
      <c r="N653" s="183"/>
      <c r="O653" s="183"/>
      <c r="P653" s="183"/>
      <c r="Q653" s="183"/>
      <c r="R653" s="183"/>
      <c r="S653" s="183"/>
      <c r="T653" s="183"/>
      <c r="U653" s="183"/>
    </row>
    <row r="654" spans="5:21" s="2" customFormat="1">
      <c r="E654" s="45"/>
      <c r="L654" s="183"/>
      <c r="M654" s="183"/>
      <c r="N654" s="183"/>
      <c r="O654" s="183"/>
      <c r="P654" s="183"/>
      <c r="Q654" s="183"/>
      <c r="R654" s="183"/>
      <c r="S654" s="183"/>
      <c r="T654" s="183"/>
      <c r="U654" s="183"/>
    </row>
    <row r="655" spans="5:21" s="2" customFormat="1">
      <c r="E655" s="45"/>
      <c r="L655" s="183"/>
      <c r="M655" s="183"/>
      <c r="N655" s="183"/>
      <c r="O655" s="183"/>
      <c r="P655" s="183"/>
      <c r="Q655" s="183"/>
      <c r="R655" s="183"/>
      <c r="S655" s="183"/>
      <c r="T655" s="183"/>
      <c r="U655" s="183"/>
    </row>
    <row r="656" spans="5:21" s="2" customFormat="1">
      <c r="E656" s="45"/>
      <c r="L656" s="183"/>
      <c r="M656" s="183"/>
      <c r="N656" s="183"/>
      <c r="O656" s="183"/>
      <c r="P656" s="183"/>
      <c r="Q656" s="183"/>
      <c r="R656" s="183"/>
      <c r="S656" s="183"/>
      <c r="T656" s="183"/>
      <c r="U656" s="183"/>
    </row>
    <row r="657" spans="5:21" s="2" customFormat="1">
      <c r="E657" s="45"/>
      <c r="L657" s="183"/>
      <c r="M657" s="183"/>
      <c r="N657" s="183"/>
      <c r="O657" s="183"/>
      <c r="P657" s="183"/>
      <c r="Q657" s="183"/>
      <c r="R657" s="183"/>
      <c r="S657" s="183"/>
      <c r="T657" s="183"/>
      <c r="U657" s="183"/>
    </row>
    <row r="658" spans="5:21" s="2" customFormat="1">
      <c r="E658" s="45"/>
      <c r="L658" s="183"/>
      <c r="M658" s="183"/>
      <c r="N658" s="183"/>
      <c r="O658" s="183"/>
      <c r="P658" s="183"/>
      <c r="Q658" s="183"/>
      <c r="R658" s="183"/>
      <c r="S658" s="183"/>
      <c r="T658" s="183"/>
      <c r="U658" s="183"/>
    </row>
    <row r="659" spans="5:21" s="2" customFormat="1">
      <c r="E659" s="45"/>
      <c r="L659" s="183"/>
      <c r="M659" s="183"/>
      <c r="N659" s="183"/>
      <c r="O659" s="183"/>
      <c r="P659" s="183"/>
      <c r="Q659" s="183"/>
      <c r="R659" s="183"/>
      <c r="S659" s="183"/>
      <c r="T659" s="183"/>
      <c r="U659" s="183"/>
    </row>
    <row r="660" spans="5:21" s="2" customFormat="1">
      <c r="E660" s="45"/>
      <c r="L660" s="183"/>
      <c r="M660" s="183"/>
      <c r="N660" s="183"/>
      <c r="O660" s="183"/>
      <c r="P660" s="183"/>
      <c r="Q660" s="183"/>
      <c r="R660" s="183"/>
      <c r="S660" s="183"/>
      <c r="T660" s="183"/>
      <c r="U660" s="183"/>
    </row>
    <row r="661" spans="5:21" s="2" customFormat="1">
      <c r="E661" s="45"/>
      <c r="L661" s="183"/>
      <c r="M661" s="183"/>
      <c r="N661" s="183"/>
      <c r="O661" s="183"/>
      <c r="P661" s="183"/>
      <c r="Q661" s="183"/>
      <c r="R661" s="183"/>
      <c r="S661" s="183"/>
      <c r="T661" s="183"/>
      <c r="U661" s="183"/>
    </row>
    <row r="662" spans="5:21" s="2" customFormat="1">
      <c r="E662" s="45"/>
      <c r="L662" s="183"/>
      <c r="M662" s="183"/>
      <c r="N662" s="183"/>
      <c r="O662" s="183"/>
      <c r="P662" s="183"/>
      <c r="Q662" s="183"/>
      <c r="R662" s="183"/>
      <c r="S662" s="183"/>
      <c r="T662" s="183"/>
      <c r="U662" s="183"/>
    </row>
    <row r="663" spans="5:21" s="2" customFormat="1">
      <c r="E663" s="45"/>
      <c r="L663" s="183"/>
      <c r="M663" s="183"/>
      <c r="N663" s="183"/>
      <c r="O663" s="183"/>
      <c r="P663" s="183"/>
      <c r="Q663" s="183"/>
      <c r="R663" s="183"/>
      <c r="S663" s="183"/>
      <c r="T663" s="183"/>
      <c r="U663" s="183"/>
    </row>
    <row r="664" spans="5:21" s="2" customFormat="1">
      <c r="E664" s="45"/>
      <c r="L664" s="183"/>
      <c r="M664" s="183"/>
      <c r="N664" s="183"/>
      <c r="O664" s="183"/>
      <c r="P664" s="183"/>
      <c r="Q664" s="183"/>
      <c r="R664" s="183"/>
      <c r="S664" s="183"/>
      <c r="T664" s="183"/>
      <c r="U664" s="183"/>
    </row>
    <row r="665" spans="5:21" s="2" customFormat="1">
      <c r="E665" s="45"/>
      <c r="L665" s="183"/>
      <c r="M665" s="183"/>
      <c r="N665" s="183"/>
      <c r="O665" s="183"/>
      <c r="P665" s="183"/>
      <c r="Q665" s="183"/>
      <c r="R665" s="183"/>
      <c r="S665" s="183"/>
      <c r="T665" s="183"/>
      <c r="U665" s="183"/>
    </row>
    <row r="666" spans="5:21" s="2" customFormat="1">
      <c r="E666" s="45"/>
      <c r="L666" s="183"/>
      <c r="M666" s="183"/>
      <c r="N666" s="183"/>
      <c r="O666" s="183"/>
      <c r="P666" s="183"/>
      <c r="Q666" s="183"/>
      <c r="R666" s="183"/>
      <c r="S666" s="183"/>
      <c r="T666" s="183"/>
      <c r="U666" s="183"/>
    </row>
    <row r="667" spans="5:21" s="2" customFormat="1">
      <c r="E667" s="45"/>
      <c r="L667" s="183"/>
      <c r="M667" s="183"/>
      <c r="N667" s="183"/>
      <c r="O667" s="183"/>
      <c r="P667" s="183"/>
      <c r="Q667" s="183"/>
      <c r="R667" s="183"/>
      <c r="S667" s="183"/>
      <c r="T667" s="183"/>
      <c r="U667" s="183"/>
    </row>
    <row r="668" spans="5:21" s="2" customFormat="1">
      <c r="E668" s="45"/>
      <c r="L668" s="183"/>
      <c r="M668" s="183"/>
      <c r="N668" s="183"/>
      <c r="O668" s="183"/>
      <c r="P668" s="183"/>
      <c r="Q668" s="183"/>
      <c r="R668" s="183"/>
      <c r="S668" s="183"/>
      <c r="T668" s="183"/>
      <c r="U668" s="183"/>
    </row>
    <row r="669" spans="5:21" s="2" customFormat="1">
      <c r="E669" s="45"/>
      <c r="L669" s="183"/>
      <c r="M669" s="183"/>
      <c r="N669" s="183"/>
      <c r="O669" s="183"/>
      <c r="P669" s="183"/>
      <c r="Q669" s="183"/>
      <c r="R669" s="183"/>
      <c r="S669" s="183"/>
      <c r="T669" s="183"/>
      <c r="U669" s="183"/>
    </row>
    <row r="670" spans="5:21" s="2" customFormat="1">
      <c r="E670" s="45"/>
      <c r="L670" s="183"/>
      <c r="M670" s="183"/>
      <c r="N670" s="183"/>
      <c r="O670" s="183"/>
      <c r="P670" s="183"/>
      <c r="Q670" s="183"/>
      <c r="R670" s="183"/>
      <c r="S670" s="183"/>
      <c r="T670" s="183"/>
      <c r="U670" s="183"/>
    </row>
    <row r="671" spans="5:21" s="2" customFormat="1">
      <c r="E671" s="45"/>
      <c r="L671" s="183"/>
      <c r="M671" s="183"/>
      <c r="N671" s="183"/>
      <c r="O671" s="183"/>
      <c r="P671" s="183"/>
      <c r="Q671" s="183"/>
      <c r="R671" s="183"/>
      <c r="S671" s="183"/>
      <c r="T671" s="183"/>
      <c r="U671" s="183"/>
    </row>
    <row r="672" spans="5:21" s="2" customFormat="1">
      <c r="E672" s="45"/>
      <c r="L672" s="183"/>
      <c r="M672" s="183"/>
      <c r="N672" s="183"/>
      <c r="O672" s="183"/>
      <c r="P672" s="183"/>
      <c r="Q672" s="183"/>
      <c r="R672" s="183"/>
      <c r="S672" s="183"/>
      <c r="T672" s="183"/>
      <c r="U672" s="183"/>
    </row>
    <row r="673" spans="5:21" s="2" customFormat="1">
      <c r="E673" s="45"/>
      <c r="L673" s="183"/>
      <c r="M673" s="183"/>
      <c r="N673" s="183"/>
      <c r="O673" s="183"/>
      <c r="P673" s="183"/>
      <c r="Q673" s="183"/>
      <c r="R673" s="183"/>
      <c r="S673" s="183"/>
      <c r="T673" s="183"/>
      <c r="U673" s="183"/>
    </row>
    <row r="674" spans="5:21" s="2" customFormat="1">
      <c r="E674" s="45"/>
      <c r="L674" s="183"/>
      <c r="M674" s="183"/>
      <c r="N674" s="183"/>
      <c r="O674" s="183"/>
      <c r="P674" s="183"/>
      <c r="Q674" s="183"/>
      <c r="R674" s="183"/>
      <c r="S674" s="183"/>
      <c r="T674" s="183"/>
      <c r="U674" s="183"/>
    </row>
    <row r="675" spans="5:21" s="2" customFormat="1">
      <c r="E675" s="45"/>
      <c r="L675" s="183"/>
      <c r="M675" s="183"/>
      <c r="N675" s="183"/>
      <c r="O675" s="183"/>
      <c r="P675" s="183"/>
      <c r="Q675" s="183"/>
      <c r="R675" s="183"/>
      <c r="S675" s="183"/>
      <c r="T675" s="183"/>
      <c r="U675" s="183"/>
    </row>
    <row r="676" spans="5:21" s="2" customFormat="1">
      <c r="E676" s="45"/>
      <c r="L676" s="183"/>
      <c r="M676" s="183"/>
      <c r="N676" s="183"/>
      <c r="O676" s="183"/>
      <c r="P676" s="183"/>
      <c r="Q676" s="183"/>
      <c r="R676" s="183"/>
      <c r="S676" s="183"/>
      <c r="T676" s="183"/>
      <c r="U676" s="183"/>
    </row>
    <row r="677" spans="5:21" s="2" customFormat="1">
      <c r="E677" s="45"/>
      <c r="L677" s="183"/>
      <c r="M677" s="183"/>
      <c r="N677" s="183"/>
      <c r="O677" s="183"/>
      <c r="P677" s="183"/>
      <c r="Q677" s="183"/>
      <c r="R677" s="183"/>
      <c r="S677" s="183"/>
      <c r="T677" s="183"/>
      <c r="U677" s="183"/>
    </row>
    <row r="678" spans="5:21" s="2" customFormat="1">
      <c r="E678" s="45"/>
      <c r="L678" s="183"/>
      <c r="M678" s="183"/>
      <c r="N678" s="183"/>
      <c r="O678" s="183"/>
      <c r="P678" s="183"/>
      <c r="Q678" s="183"/>
      <c r="R678" s="183"/>
      <c r="S678" s="183"/>
      <c r="T678" s="183"/>
      <c r="U678" s="183"/>
    </row>
    <row r="679" spans="5:21" s="2" customFormat="1">
      <c r="E679" s="45"/>
      <c r="L679" s="183"/>
      <c r="M679" s="183"/>
      <c r="N679" s="183"/>
      <c r="O679" s="183"/>
      <c r="P679" s="183"/>
      <c r="Q679" s="183"/>
      <c r="R679" s="183"/>
      <c r="S679" s="183"/>
      <c r="T679" s="183"/>
      <c r="U679" s="183"/>
    </row>
    <row r="680" spans="5:21" s="2" customFormat="1">
      <c r="E680" s="45"/>
      <c r="L680" s="183"/>
      <c r="M680" s="183"/>
      <c r="N680" s="183"/>
      <c r="O680" s="183"/>
      <c r="P680" s="183"/>
      <c r="Q680" s="183"/>
      <c r="R680" s="183"/>
      <c r="S680" s="183"/>
      <c r="T680" s="183"/>
      <c r="U680" s="183"/>
    </row>
    <row r="681" spans="5:21" s="2" customFormat="1">
      <c r="E681" s="45"/>
      <c r="L681" s="183"/>
      <c r="M681" s="183"/>
      <c r="N681" s="183"/>
      <c r="O681" s="183"/>
      <c r="P681" s="183"/>
      <c r="Q681" s="183"/>
      <c r="R681" s="183"/>
      <c r="S681" s="183"/>
      <c r="T681" s="183"/>
      <c r="U681" s="183"/>
    </row>
    <row r="682" spans="5:21" s="2" customFormat="1">
      <c r="E682" s="45"/>
      <c r="L682" s="183"/>
      <c r="M682" s="183"/>
      <c r="N682" s="183"/>
      <c r="O682" s="183"/>
      <c r="P682" s="183"/>
      <c r="Q682" s="183"/>
      <c r="R682" s="183"/>
      <c r="S682" s="183"/>
      <c r="T682" s="183"/>
      <c r="U682" s="183"/>
    </row>
    <row r="683" spans="5:21" s="2" customFormat="1">
      <c r="E683" s="45"/>
      <c r="L683" s="183"/>
      <c r="M683" s="183"/>
      <c r="N683" s="183"/>
      <c r="O683" s="183"/>
      <c r="P683" s="183"/>
      <c r="Q683" s="183"/>
      <c r="R683" s="183"/>
      <c r="S683" s="183"/>
      <c r="T683" s="183"/>
      <c r="U683" s="183"/>
    </row>
    <row r="684" spans="5:21" s="2" customFormat="1">
      <c r="E684" s="45"/>
      <c r="L684" s="183"/>
      <c r="M684" s="183"/>
      <c r="N684" s="183"/>
      <c r="O684" s="183"/>
      <c r="P684" s="183"/>
      <c r="Q684" s="183"/>
      <c r="R684" s="183"/>
      <c r="S684" s="183"/>
      <c r="T684" s="183"/>
      <c r="U684" s="183"/>
    </row>
    <row r="685" spans="5:21" s="2" customFormat="1">
      <c r="E685" s="45"/>
      <c r="L685" s="183"/>
      <c r="M685" s="183"/>
      <c r="N685" s="183"/>
      <c r="O685" s="183"/>
      <c r="P685" s="183"/>
      <c r="Q685" s="183"/>
      <c r="R685" s="183"/>
      <c r="S685" s="183"/>
      <c r="T685" s="183"/>
      <c r="U685" s="183"/>
    </row>
    <row r="686" spans="5:21" s="2" customFormat="1">
      <c r="E686" s="45"/>
      <c r="L686" s="183"/>
      <c r="M686" s="183"/>
      <c r="N686" s="183"/>
      <c r="O686" s="183"/>
      <c r="P686" s="183"/>
      <c r="Q686" s="183"/>
      <c r="R686" s="183"/>
      <c r="S686" s="183"/>
      <c r="T686" s="183"/>
      <c r="U686" s="183"/>
    </row>
    <row r="687" spans="5:21" s="2" customFormat="1">
      <c r="E687" s="45"/>
      <c r="L687" s="183"/>
      <c r="M687" s="183"/>
      <c r="N687" s="183"/>
      <c r="O687" s="183"/>
      <c r="P687" s="183"/>
      <c r="Q687" s="183"/>
      <c r="R687" s="183"/>
      <c r="S687" s="183"/>
      <c r="T687" s="183"/>
      <c r="U687" s="183"/>
    </row>
    <row r="688" spans="5:21" s="2" customFormat="1">
      <c r="E688" s="45"/>
      <c r="L688" s="183"/>
      <c r="M688" s="183"/>
      <c r="N688" s="183"/>
      <c r="O688" s="183"/>
      <c r="P688" s="183"/>
      <c r="Q688" s="183"/>
      <c r="R688" s="183"/>
      <c r="S688" s="183"/>
      <c r="T688" s="183"/>
      <c r="U688" s="183"/>
    </row>
    <row r="689" spans="5:21" s="2" customFormat="1">
      <c r="E689" s="45"/>
      <c r="L689" s="183"/>
      <c r="M689" s="183"/>
      <c r="N689" s="183"/>
      <c r="O689" s="183"/>
      <c r="P689" s="183"/>
      <c r="Q689" s="183"/>
      <c r="R689" s="183"/>
      <c r="S689" s="183"/>
      <c r="T689" s="183"/>
      <c r="U689" s="183"/>
    </row>
    <row r="690" spans="5:21" s="2" customFormat="1">
      <c r="E690" s="45"/>
      <c r="L690" s="183"/>
      <c r="M690" s="183"/>
      <c r="N690" s="183"/>
      <c r="O690" s="183"/>
      <c r="P690" s="183"/>
      <c r="Q690" s="183"/>
      <c r="R690" s="183"/>
      <c r="S690" s="183"/>
      <c r="T690" s="183"/>
      <c r="U690" s="183"/>
    </row>
    <row r="691" spans="5:21" s="2" customFormat="1">
      <c r="E691" s="45"/>
      <c r="L691" s="183"/>
      <c r="M691" s="183"/>
      <c r="N691" s="183"/>
      <c r="O691" s="183"/>
      <c r="P691" s="183"/>
      <c r="Q691" s="183"/>
      <c r="R691" s="183"/>
      <c r="S691" s="183"/>
      <c r="T691" s="183"/>
      <c r="U691" s="183"/>
    </row>
    <row r="692" spans="5:21" s="2" customFormat="1">
      <c r="E692" s="45"/>
      <c r="L692" s="183"/>
      <c r="M692" s="183"/>
      <c r="N692" s="183"/>
      <c r="O692" s="183"/>
      <c r="P692" s="183"/>
      <c r="Q692" s="183"/>
      <c r="R692" s="183"/>
      <c r="S692" s="183"/>
      <c r="T692" s="183"/>
      <c r="U692" s="183"/>
    </row>
    <row r="693" spans="5:21" s="2" customFormat="1">
      <c r="E693" s="45"/>
      <c r="L693" s="183"/>
      <c r="M693" s="183"/>
      <c r="N693" s="183"/>
      <c r="O693" s="183"/>
      <c r="P693" s="183"/>
      <c r="Q693" s="183"/>
      <c r="R693" s="183"/>
      <c r="S693" s="183"/>
      <c r="T693" s="183"/>
      <c r="U693" s="183"/>
    </row>
    <row r="694" spans="5:21" s="2" customFormat="1">
      <c r="E694" s="45"/>
      <c r="L694" s="183"/>
      <c r="M694" s="183"/>
      <c r="N694" s="183"/>
      <c r="O694" s="183"/>
      <c r="P694" s="183"/>
      <c r="Q694" s="183"/>
      <c r="R694" s="183"/>
      <c r="S694" s="183"/>
      <c r="T694" s="183"/>
      <c r="U694" s="183"/>
    </row>
    <row r="695" spans="5:21" s="2" customFormat="1">
      <c r="E695" s="45"/>
      <c r="L695" s="183"/>
      <c r="M695" s="183"/>
      <c r="N695" s="183"/>
      <c r="O695" s="183"/>
      <c r="P695" s="183"/>
      <c r="Q695" s="183"/>
      <c r="R695" s="183"/>
      <c r="S695" s="183"/>
      <c r="T695" s="183"/>
      <c r="U695" s="183"/>
    </row>
    <row r="696" spans="5:21" s="2" customFormat="1">
      <c r="E696" s="45"/>
      <c r="L696" s="183"/>
      <c r="M696" s="183"/>
      <c r="N696" s="183"/>
      <c r="O696" s="183"/>
      <c r="P696" s="183"/>
      <c r="Q696" s="183"/>
      <c r="R696" s="183"/>
      <c r="S696" s="183"/>
      <c r="T696" s="183"/>
      <c r="U696" s="183"/>
    </row>
    <row r="697" spans="5:21" s="2" customFormat="1">
      <c r="E697" s="45"/>
      <c r="L697" s="183"/>
      <c r="M697" s="183"/>
      <c r="N697" s="183"/>
      <c r="O697" s="183"/>
      <c r="P697" s="183"/>
      <c r="Q697" s="183"/>
      <c r="R697" s="183"/>
      <c r="S697" s="183"/>
      <c r="T697" s="183"/>
      <c r="U697" s="183"/>
    </row>
    <row r="698" spans="5:21" s="2" customFormat="1">
      <c r="E698" s="45"/>
      <c r="L698" s="183"/>
      <c r="M698" s="183"/>
      <c r="N698" s="183"/>
      <c r="O698" s="183"/>
      <c r="P698" s="183"/>
      <c r="Q698" s="183"/>
      <c r="R698" s="183"/>
      <c r="S698" s="183"/>
      <c r="T698" s="183"/>
      <c r="U698" s="183"/>
    </row>
    <row r="699" spans="5:21" s="2" customFormat="1">
      <c r="E699" s="45"/>
      <c r="L699" s="183"/>
      <c r="M699" s="183"/>
      <c r="N699" s="183"/>
      <c r="O699" s="183"/>
      <c r="P699" s="183"/>
      <c r="Q699" s="183"/>
      <c r="R699" s="183"/>
      <c r="S699" s="183"/>
      <c r="T699" s="183"/>
      <c r="U699" s="183"/>
    </row>
    <row r="700" spans="5:21" s="2" customFormat="1">
      <c r="E700" s="45"/>
      <c r="L700" s="183"/>
      <c r="M700" s="183"/>
      <c r="N700" s="183"/>
      <c r="O700" s="183"/>
      <c r="P700" s="183"/>
      <c r="Q700" s="183"/>
      <c r="R700" s="183"/>
      <c r="S700" s="183"/>
      <c r="T700" s="183"/>
      <c r="U700" s="183"/>
    </row>
    <row r="701" spans="5:21" s="2" customFormat="1">
      <c r="E701" s="45"/>
      <c r="L701" s="183"/>
      <c r="M701" s="183"/>
      <c r="N701" s="183"/>
      <c r="O701" s="183"/>
      <c r="P701" s="183"/>
      <c r="Q701" s="183"/>
      <c r="R701" s="183"/>
      <c r="S701" s="183"/>
      <c r="T701" s="183"/>
      <c r="U701" s="183"/>
    </row>
    <row r="702" spans="5:21" s="2" customFormat="1">
      <c r="E702" s="45"/>
      <c r="L702" s="183"/>
      <c r="M702" s="183"/>
      <c r="N702" s="183"/>
      <c r="O702" s="183"/>
      <c r="P702" s="183"/>
      <c r="Q702" s="183"/>
      <c r="R702" s="183"/>
      <c r="S702" s="183"/>
      <c r="T702" s="183"/>
      <c r="U702" s="183"/>
    </row>
    <row r="703" spans="5:21" s="2" customFormat="1">
      <c r="E703" s="45"/>
      <c r="L703" s="183"/>
      <c r="M703" s="183"/>
      <c r="N703" s="183"/>
      <c r="O703" s="183"/>
      <c r="P703" s="183"/>
      <c r="Q703" s="183"/>
      <c r="R703" s="183"/>
      <c r="S703" s="183"/>
      <c r="T703" s="183"/>
      <c r="U703" s="183"/>
    </row>
    <row r="704" spans="5:21" s="2" customFormat="1">
      <c r="E704" s="45"/>
      <c r="L704" s="183"/>
      <c r="M704" s="183"/>
      <c r="N704" s="183"/>
      <c r="O704" s="183"/>
      <c r="P704" s="183"/>
      <c r="Q704" s="183"/>
      <c r="R704" s="183"/>
      <c r="S704" s="183"/>
      <c r="T704" s="183"/>
      <c r="U704" s="183"/>
    </row>
    <row r="705" spans="5:21" s="2" customFormat="1">
      <c r="E705" s="45"/>
      <c r="L705" s="183"/>
      <c r="M705" s="183"/>
      <c r="N705" s="183"/>
      <c r="O705" s="183"/>
      <c r="P705" s="183"/>
      <c r="Q705" s="183"/>
      <c r="R705" s="183"/>
      <c r="S705" s="183"/>
      <c r="T705" s="183"/>
      <c r="U705" s="183"/>
    </row>
    <row r="706" spans="5:21" s="2" customFormat="1">
      <c r="E706" s="45"/>
      <c r="L706" s="183"/>
      <c r="M706" s="183"/>
      <c r="N706" s="183"/>
      <c r="O706" s="183"/>
      <c r="P706" s="183"/>
      <c r="Q706" s="183"/>
      <c r="R706" s="183"/>
      <c r="S706" s="183"/>
      <c r="T706" s="183"/>
      <c r="U706" s="183"/>
    </row>
    <row r="707" spans="5:21" s="2" customFormat="1">
      <c r="E707" s="45"/>
      <c r="L707" s="183"/>
      <c r="M707" s="183"/>
      <c r="N707" s="183"/>
      <c r="O707" s="183"/>
      <c r="P707" s="183"/>
      <c r="Q707" s="183"/>
      <c r="R707" s="183"/>
      <c r="S707" s="183"/>
      <c r="T707" s="183"/>
      <c r="U707" s="183"/>
    </row>
    <row r="708" spans="5:21" s="2" customFormat="1">
      <c r="E708" s="45"/>
      <c r="L708" s="183"/>
      <c r="M708" s="183"/>
      <c r="N708" s="183"/>
      <c r="O708" s="183"/>
      <c r="P708" s="183"/>
      <c r="Q708" s="183"/>
      <c r="R708" s="183"/>
      <c r="S708" s="183"/>
      <c r="T708" s="183"/>
      <c r="U708" s="183"/>
    </row>
    <row r="709" spans="5:21" s="2" customFormat="1">
      <c r="E709" s="45"/>
      <c r="L709" s="183"/>
      <c r="M709" s="183"/>
      <c r="N709" s="183"/>
      <c r="O709" s="183"/>
      <c r="P709" s="183"/>
      <c r="Q709" s="183"/>
      <c r="R709" s="183"/>
      <c r="S709" s="183"/>
      <c r="T709" s="183"/>
      <c r="U709" s="183"/>
    </row>
    <row r="710" spans="5:21" s="2" customFormat="1">
      <c r="E710" s="45"/>
      <c r="L710" s="183"/>
      <c r="M710" s="183"/>
      <c r="N710" s="183"/>
      <c r="O710" s="183"/>
      <c r="P710" s="183"/>
      <c r="Q710" s="183"/>
      <c r="R710" s="183"/>
      <c r="S710" s="183"/>
      <c r="T710" s="183"/>
      <c r="U710" s="183"/>
    </row>
    <row r="711" spans="5:21" s="2" customFormat="1">
      <c r="E711" s="45"/>
      <c r="L711" s="183"/>
      <c r="M711" s="183"/>
      <c r="N711" s="183"/>
      <c r="O711" s="183"/>
      <c r="P711" s="183"/>
      <c r="Q711" s="183"/>
      <c r="R711" s="183"/>
      <c r="S711" s="183"/>
      <c r="T711" s="183"/>
      <c r="U711" s="183"/>
    </row>
    <row r="712" spans="5:21" s="2" customFormat="1">
      <c r="E712" s="45"/>
      <c r="L712" s="183"/>
      <c r="M712" s="183"/>
      <c r="N712" s="183"/>
      <c r="O712" s="183"/>
      <c r="P712" s="183"/>
      <c r="Q712" s="183"/>
      <c r="R712" s="183"/>
      <c r="S712" s="183"/>
      <c r="T712" s="183"/>
      <c r="U712" s="183"/>
    </row>
    <row r="713" spans="5:21" s="2" customFormat="1">
      <c r="E713" s="45"/>
      <c r="L713" s="183"/>
      <c r="M713" s="183"/>
      <c r="N713" s="183"/>
      <c r="O713" s="183"/>
      <c r="P713" s="183"/>
      <c r="Q713" s="183"/>
      <c r="R713" s="183"/>
      <c r="S713" s="183"/>
      <c r="T713" s="183"/>
      <c r="U713" s="183"/>
    </row>
    <row r="714" spans="5:21" s="2" customFormat="1">
      <c r="E714" s="45"/>
      <c r="L714" s="183"/>
      <c r="M714" s="183"/>
      <c r="N714" s="183"/>
      <c r="O714" s="183"/>
      <c r="P714" s="183"/>
      <c r="Q714" s="183"/>
      <c r="R714" s="183"/>
      <c r="S714" s="183"/>
      <c r="T714" s="183"/>
      <c r="U714" s="183"/>
    </row>
    <row r="715" spans="5:21" s="2" customFormat="1">
      <c r="E715" s="45"/>
      <c r="L715" s="183"/>
      <c r="M715" s="183"/>
      <c r="N715" s="183"/>
      <c r="O715" s="183"/>
      <c r="P715" s="183"/>
      <c r="Q715" s="183"/>
      <c r="R715" s="183"/>
      <c r="S715" s="183"/>
      <c r="T715" s="183"/>
      <c r="U715" s="183"/>
    </row>
    <row r="716" spans="5:21" s="2" customFormat="1">
      <c r="E716" s="45"/>
      <c r="L716" s="183"/>
      <c r="M716" s="183"/>
      <c r="N716" s="183"/>
      <c r="O716" s="183"/>
      <c r="P716" s="183"/>
      <c r="Q716" s="183"/>
      <c r="R716" s="183"/>
      <c r="S716" s="183"/>
      <c r="T716" s="183"/>
      <c r="U716" s="183"/>
    </row>
    <row r="717" spans="5:21" s="2" customFormat="1">
      <c r="E717" s="45"/>
      <c r="L717" s="183"/>
      <c r="M717" s="183"/>
      <c r="N717" s="183"/>
      <c r="O717" s="183"/>
      <c r="P717" s="183"/>
      <c r="Q717" s="183"/>
      <c r="R717" s="183"/>
      <c r="S717" s="183"/>
      <c r="T717" s="183"/>
      <c r="U717" s="183"/>
    </row>
    <row r="718" spans="5:21" s="2" customFormat="1">
      <c r="E718" s="45"/>
      <c r="L718" s="183"/>
      <c r="M718" s="183"/>
      <c r="N718" s="183"/>
      <c r="O718" s="183"/>
      <c r="P718" s="183"/>
      <c r="Q718" s="183"/>
      <c r="R718" s="183"/>
      <c r="S718" s="183"/>
      <c r="T718" s="183"/>
      <c r="U718" s="18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B8" sqref="B8:C12"/>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105"/>
      <c r="C3" s="106"/>
      <c r="D3" s="106"/>
      <c r="E3" s="106"/>
      <c r="F3" s="106"/>
      <c r="G3" s="106"/>
      <c r="H3" s="106"/>
      <c r="I3" s="107"/>
    </row>
    <row r="4" spans="2:19">
      <c r="B4" s="607" t="s">
        <v>576</v>
      </c>
      <c r="C4" s="608"/>
      <c r="D4" s="608"/>
      <c r="E4" s="609" t="s">
        <v>577</v>
      </c>
      <c r="F4" s="609"/>
      <c r="G4" s="609"/>
      <c r="H4" s="609"/>
      <c r="I4" s="610"/>
      <c r="Q4" s="611" t="s">
        <v>578</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 thickBot="1">
      <c r="B7" s="108"/>
      <c r="I7" s="109"/>
    </row>
    <row r="8" spans="2:19" ht="62.25" customHeight="1" thickBot="1">
      <c r="B8" s="612" t="s">
        <v>536</v>
      </c>
      <c r="C8" s="613"/>
      <c r="D8" s="53" t="s">
        <v>579</v>
      </c>
      <c r="E8" s="54">
        <v>5</v>
      </c>
      <c r="F8" s="54">
        <v>10</v>
      </c>
      <c r="G8" s="54">
        <v>15</v>
      </c>
      <c r="H8" s="54">
        <v>20</v>
      </c>
      <c r="I8" s="110">
        <v>25</v>
      </c>
      <c r="K8" s="614" t="s">
        <v>580</v>
      </c>
      <c r="L8" s="615"/>
      <c r="M8" s="615"/>
      <c r="N8" s="615"/>
      <c r="O8" s="615"/>
      <c r="P8" s="616"/>
      <c r="Q8" s="617" t="s">
        <v>581</v>
      </c>
      <c r="R8" s="617"/>
      <c r="S8" s="16" t="s">
        <v>582</v>
      </c>
    </row>
    <row r="9" spans="2:19" ht="62.25" customHeight="1" thickBot="1">
      <c r="B9" s="612"/>
      <c r="C9" s="613"/>
      <c r="D9" s="53" t="s">
        <v>583</v>
      </c>
      <c r="E9" s="55">
        <v>4</v>
      </c>
      <c r="F9" s="55">
        <v>8</v>
      </c>
      <c r="G9" s="54">
        <v>12</v>
      </c>
      <c r="H9" s="54">
        <v>16</v>
      </c>
      <c r="I9" s="110">
        <v>20</v>
      </c>
      <c r="K9" s="618" t="s">
        <v>584</v>
      </c>
      <c r="L9" s="619"/>
      <c r="M9" s="619"/>
      <c r="N9" s="619"/>
      <c r="O9" s="619"/>
      <c r="P9" s="619"/>
      <c r="Q9" s="620" t="s">
        <v>585</v>
      </c>
      <c r="R9" s="621"/>
      <c r="S9" s="16" t="s">
        <v>586</v>
      </c>
    </row>
    <row r="10" spans="2:19" ht="62.25" customHeight="1" thickBot="1">
      <c r="B10" s="612"/>
      <c r="C10" s="613"/>
      <c r="D10" s="53" t="s">
        <v>587</v>
      </c>
      <c r="E10" s="55">
        <v>3</v>
      </c>
      <c r="F10" s="55">
        <v>6</v>
      </c>
      <c r="G10" s="55">
        <v>9</v>
      </c>
      <c r="H10" s="54">
        <v>12</v>
      </c>
      <c r="I10" s="110">
        <v>15</v>
      </c>
      <c r="K10" s="622" t="s">
        <v>557</v>
      </c>
      <c r="L10" s="623"/>
      <c r="M10" s="623"/>
      <c r="N10" s="623"/>
      <c r="O10" s="623"/>
      <c r="P10" s="623"/>
      <c r="Q10" s="617" t="s">
        <v>588</v>
      </c>
      <c r="R10" s="617"/>
      <c r="S10" s="16" t="s">
        <v>589</v>
      </c>
    </row>
    <row r="11" spans="2:19" ht="62.25" customHeight="1">
      <c r="B11" s="612"/>
      <c r="C11" s="613"/>
      <c r="D11" s="53" t="s">
        <v>590</v>
      </c>
      <c r="E11" s="56">
        <v>2</v>
      </c>
      <c r="F11" s="55">
        <v>4</v>
      </c>
      <c r="G11" s="55">
        <v>6</v>
      </c>
      <c r="H11" s="54">
        <v>8</v>
      </c>
      <c r="I11" s="110">
        <v>10</v>
      </c>
      <c r="K11" s="624" t="s">
        <v>591</v>
      </c>
      <c r="L11" s="625"/>
      <c r="M11" s="625"/>
      <c r="N11" s="625"/>
      <c r="O11" s="625"/>
      <c r="P11" s="625"/>
      <c r="Q11" s="617" t="s">
        <v>592</v>
      </c>
      <c r="R11" s="626"/>
      <c r="S11" s="16" t="s">
        <v>592</v>
      </c>
    </row>
    <row r="12" spans="2:19" ht="62.25" customHeight="1">
      <c r="B12" s="612"/>
      <c r="C12" s="613"/>
      <c r="D12" s="53" t="s">
        <v>593</v>
      </c>
      <c r="E12" s="56">
        <v>1</v>
      </c>
      <c r="F12" s="56">
        <v>2</v>
      </c>
      <c r="G12" s="55">
        <v>3</v>
      </c>
      <c r="H12" s="54">
        <v>4</v>
      </c>
      <c r="I12" s="110">
        <v>5</v>
      </c>
    </row>
    <row r="13" spans="2:19" ht="62.25" customHeight="1" thickBot="1">
      <c r="B13" s="111"/>
      <c r="C13" s="605" t="s">
        <v>594</v>
      </c>
      <c r="D13" s="606"/>
      <c r="E13" s="112" t="s">
        <v>595</v>
      </c>
      <c r="F13" s="112" t="s">
        <v>596</v>
      </c>
      <c r="G13" s="112" t="s">
        <v>597</v>
      </c>
      <c r="H13" s="112" t="s">
        <v>598</v>
      </c>
      <c r="I13" s="113" t="s">
        <v>599</v>
      </c>
    </row>
    <row r="17" spans="4:6">
      <c r="D17" s="16"/>
      <c r="E17" s="16"/>
      <c r="F17" s="16"/>
    </row>
    <row r="18" spans="4:6" ht="15.6">
      <c r="D18" s="21" t="s">
        <v>600</v>
      </c>
      <c r="E18" s="114" t="s">
        <v>591</v>
      </c>
      <c r="F18" s="114">
        <v>1</v>
      </c>
    </row>
    <row r="19" spans="4:6">
      <c r="D19" s="21" t="s">
        <v>601</v>
      </c>
      <c r="E19" s="21" t="s">
        <v>591</v>
      </c>
      <c r="F19" s="21">
        <v>2</v>
      </c>
    </row>
    <row r="20" spans="4:6">
      <c r="D20" s="21" t="s">
        <v>602</v>
      </c>
      <c r="E20" s="21" t="s">
        <v>557</v>
      </c>
      <c r="F20" s="21">
        <v>2</v>
      </c>
    </row>
    <row r="21" spans="4:6">
      <c r="D21" s="21" t="s">
        <v>603</v>
      </c>
      <c r="E21" s="21" t="s">
        <v>604</v>
      </c>
      <c r="F21" s="21">
        <v>3</v>
      </c>
    </row>
    <row r="22" spans="4:6">
      <c r="D22" s="21" t="s">
        <v>605</v>
      </c>
      <c r="E22" s="21" t="s">
        <v>580</v>
      </c>
      <c r="F22" s="21">
        <v>4</v>
      </c>
    </row>
    <row r="23" spans="4:6">
      <c r="D23" s="21" t="s">
        <v>606</v>
      </c>
      <c r="E23" s="21" t="s">
        <v>591</v>
      </c>
      <c r="F23" s="21">
        <v>1</v>
      </c>
    </row>
    <row r="24" spans="4:6">
      <c r="D24" s="21" t="s">
        <v>607</v>
      </c>
      <c r="E24" s="21" t="s">
        <v>557</v>
      </c>
      <c r="F24" s="21">
        <v>2</v>
      </c>
    </row>
    <row r="25" spans="4:6">
      <c r="D25" s="21" t="s">
        <v>608</v>
      </c>
      <c r="E25" s="21" t="s">
        <v>557</v>
      </c>
      <c r="F25" s="21">
        <v>2</v>
      </c>
    </row>
    <row r="26" spans="4:6">
      <c r="D26" s="21" t="s">
        <v>609</v>
      </c>
      <c r="E26" s="21" t="s">
        <v>584</v>
      </c>
      <c r="F26" s="21">
        <v>3</v>
      </c>
    </row>
    <row r="27" spans="4:6">
      <c r="D27" s="21" t="s">
        <v>610</v>
      </c>
      <c r="E27" s="21" t="s">
        <v>580</v>
      </c>
      <c r="F27" s="21">
        <v>4</v>
      </c>
    </row>
    <row r="28" spans="4:6">
      <c r="D28" s="21" t="s">
        <v>611</v>
      </c>
      <c r="E28" s="21" t="s">
        <v>557</v>
      </c>
      <c r="F28" s="21">
        <v>2</v>
      </c>
    </row>
    <row r="29" spans="4:6">
      <c r="D29" s="21" t="s">
        <v>612</v>
      </c>
      <c r="E29" s="21" t="s">
        <v>557</v>
      </c>
      <c r="F29" s="21">
        <v>2</v>
      </c>
    </row>
    <row r="30" spans="4:6">
      <c r="D30" s="21" t="s">
        <v>613</v>
      </c>
      <c r="E30" s="21" t="s">
        <v>557</v>
      </c>
      <c r="F30" s="21">
        <v>2</v>
      </c>
    </row>
    <row r="31" spans="4:6">
      <c r="D31" s="21" t="s">
        <v>614</v>
      </c>
      <c r="E31" s="21" t="s">
        <v>584</v>
      </c>
      <c r="F31" s="21">
        <v>3</v>
      </c>
    </row>
    <row r="32" spans="4:6">
      <c r="D32" s="21" t="s">
        <v>615</v>
      </c>
      <c r="E32" s="21" t="s">
        <v>580</v>
      </c>
      <c r="F32" s="21">
        <v>4</v>
      </c>
    </row>
    <row r="33" spans="4:6">
      <c r="D33" s="21" t="s">
        <v>616</v>
      </c>
      <c r="E33" s="21" t="s">
        <v>557</v>
      </c>
      <c r="F33" s="21">
        <v>2</v>
      </c>
    </row>
    <row r="34" spans="4:6">
      <c r="D34" s="21" t="s">
        <v>617</v>
      </c>
      <c r="E34" s="21" t="s">
        <v>557</v>
      </c>
      <c r="F34" s="21">
        <v>2</v>
      </c>
    </row>
    <row r="35" spans="4:6">
      <c r="D35" s="21" t="s">
        <v>618</v>
      </c>
      <c r="E35" s="21" t="s">
        <v>584</v>
      </c>
      <c r="F35" s="21">
        <v>3</v>
      </c>
    </row>
    <row r="36" spans="4:6">
      <c r="D36" s="21" t="s">
        <v>619</v>
      </c>
      <c r="E36" s="21" t="s">
        <v>584</v>
      </c>
      <c r="F36" s="21">
        <v>3</v>
      </c>
    </row>
    <row r="37" spans="4:6">
      <c r="D37" s="21" t="s">
        <v>620</v>
      </c>
      <c r="E37" s="21" t="s">
        <v>580</v>
      </c>
      <c r="F37" s="21">
        <v>4</v>
      </c>
    </row>
    <row r="38" spans="4:6">
      <c r="D38" s="21" t="s">
        <v>621</v>
      </c>
      <c r="E38" s="21" t="s">
        <v>584</v>
      </c>
      <c r="F38" s="21">
        <v>3</v>
      </c>
    </row>
    <row r="39" spans="4:6">
      <c r="D39" s="21" t="s">
        <v>622</v>
      </c>
      <c r="E39" s="21" t="s">
        <v>584</v>
      </c>
      <c r="F39" s="21">
        <v>3</v>
      </c>
    </row>
    <row r="40" spans="4:6">
      <c r="D40" s="21" t="s">
        <v>623</v>
      </c>
      <c r="E40" s="21" t="s">
        <v>584</v>
      </c>
      <c r="F40" s="21">
        <v>3</v>
      </c>
    </row>
    <row r="41" spans="4:6">
      <c r="D41" s="21" t="s">
        <v>624</v>
      </c>
      <c r="E41" s="21" t="s">
        <v>584</v>
      </c>
      <c r="F41" s="21">
        <v>3</v>
      </c>
    </row>
    <row r="42" spans="4:6">
      <c r="D42" s="21" t="s">
        <v>625</v>
      </c>
      <c r="E42" s="21" t="s">
        <v>580</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169"/>
  <sheetViews>
    <sheetView showGridLines="0" topLeftCell="B121" zoomScale="70" zoomScaleNormal="70" zoomScalePageLayoutView="70" workbookViewId="0">
      <selection activeCell="G160" sqref="G160:G169"/>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18.33203125" customWidth="1"/>
    <col min="10" max="10" width="16.6640625" customWidth="1"/>
    <col min="11" max="11" width="21.5546875" style="39" hidden="1" customWidth="1"/>
    <col min="12" max="12" width="16.6640625" customWidth="1"/>
    <col min="13" max="13" width="17.44140625" customWidth="1"/>
    <col min="14" max="14" width="20" style="16" customWidth="1"/>
    <col min="15" max="15" width="19" style="16" bestFit="1" customWidth="1"/>
    <col min="16" max="16" width="18.6640625" style="16" customWidth="1"/>
    <col min="17" max="268" width="11.44140625" style="16"/>
    <col min="269" max="16384" width="11.44140625" style="21"/>
  </cols>
  <sheetData>
    <row r="1" spans="1:268" s="18" customFormat="1" ht="27.75" customHeight="1">
      <c r="A1" s="651"/>
      <c r="B1" s="651"/>
      <c r="C1" s="651"/>
      <c r="D1" s="651"/>
      <c r="E1" s="651"/>
      <c r="F1" s="650" t="s">
        <v>626</v>
      </c>
      <c r="G1" s="650"/>
      <c r="H1" s="650"/>
      <c r="I1" s="650"/>
      <c r="J1" s="650"/>
      <c r="K1" s="650"/>
      <c r="L1" s="650"/>
      <c r="M1" s="650"/>
      <c r="N1" s="650"/>
      <c r="O1" s="650"/>
      <c r="P1" s="650"/>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row>
    <row r="2" spans="1:268" s="18" customFormat="1" ht="27" customHeight="1">
      <c r="A2" s="651"/>
      <c r="B2" s="651"/>
      <c r="C2" s="651"/>
      <c r="D2" s="651"/>
      <c r="E2" s="651"/>
      <c r="F2" s="650"/>
      <c r="G2" s="650"/>
      <c r="H2" s="650"/>
      <c r="I2" s="650"/>
      <c r="J2" s="650"/>
      <c r="K2" s="650"/>
      <c r="L2" s="650"/>
      <c r="M2" s="650"/>
      <c r="N2" s="650"/>
      <c r="O2" s="650"/>
      <c r="P2" s="650"/>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row>
    <row r="3" spans="1:268" s="18" customFormat="1" ht="27" customHeight="1">
      <c r="A3" s="651"/>
      <c r="B3" s="651"/>
      <c r="C3" s="651"/>
      <c r="D3" s="651"/>
      <c r="E3" s="651"/>
      <c r="F3" s="650"/>
      <c r="G3" s="650"/>
      <c r="H3" s="650"/>
      <c r="I3" s="650"/>
      <c r="J3" s="650"/>
      <c r="K3" s="650"/>
      <c r="L3" s="650"/>
      <c r="M3" s="650"/>
      <c r="N3" s="650"/>
      <c r="O3" s="650"/>
      <c r="P3" s="650"/>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row>
    <row r="4" spans="1:268" s="18" customFormat="1" ht="55.5" customHeight="1">
      <c r="A4" s="588" t="s">
        <v>340</v>
      </c>
      <c r="B4" s="588"/>
      <c r="C4" s="589" t="s">
        <v>627</v>
      </c>
      <c r="D4" s="589"/>
      <c r="E4" s="589"/>
      <c r="F4" s="589"/>
      <c r="G4" s="589"/>
      <c r="H4" s="589"/>
      <c r="I4" s="589"/>
      <c r="J4" s="589"/>
      <c r="K4" s="589"/>
      <c r="L4" s="589"/>
      <c r="M4" s="589"/>
      <c r="N4" s="589"/>
      <c r="O4" s="589"/>
      <c r="P4" s="589"/>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row>
    <row r="5" spans="1:268" s="18" customFormat="1" ht="92.4" customHeight="1">
      <c r="A5" s="588" t="s">
        <v>342</v>
      </c>
      <c r="B5" s="588"/>
      <c r="C5" s="589" t="str">
        <f>+'2- Análisis de Contexto '!B7</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89"/>
      <c r="E5" s="589"/>
      <c r="F5" s="589"/>
      <c r="G5" s="589"/>
      <c r="H5" s="589"/>
      <c r="I5" s="589"/>
      <c r="J5" s="589"/>
      <c r="K5" s="589"/>
      <c r="L5" s="589"/>
      <c r="M5" s="589"/>
      <c r="N5" s="589"/>
      <c r="O5" s="589"/>
      <c r="P5" s="589"/>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row>
    <row r="6" spans="1:268" s="18" customFormat="1" ht="28.5" customHeight="1">
      <c r="A6" s="588" t="s">
        <v>343</v>
      </c>
      <c r="B6" s="588"/>
      <c r="C6" s="590" t="s">
        <v>628</v>
      </c>
      <c r="D6" s="590"/>
      <c r="E6" s="590"/>
      <c r="F6" s="590"/>
      <c r="G6" s="590"/>
      <c r="H6" s="590"/>
      <c r="I6" s="590"/>
      <c r="J6" s="590"/>
      <c r="K6" s="590"/>
      <c r="L6" s="590"/>
      <c r="M6" s="590"/>
      <c r="N6" s="590"/>
      <c r="O6" s="590"/>
      <c r="P6" s="590"/>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row>
    <row r="7" spans="1:268" s="18" customFormat="1" ht="13.8">
      <c r="A7" s="575" t="s">
        <v>629</v>
      </c>
      <c r="B7" s="575"/>
      <c r="C7" s="575"/>
      <c r="D7" s="575"/>
      <c r="E7" s="575"/>
      <c r="F7" s="575" t="s">
        <v>359</v>
      </c>
      <c r="G7" s="575"/>
      <c r="H7" s="575"/>
      <c r="I7" s="522" t="s">
        <v>630</v>
      </c>
      <c r="J7" s="522"/>
      <c r="K7" s="522"/>
      <c r="L7" s="522"/>
      <c r="M7" s="523"/>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row>
    <row r="8" spans="1:268" s="18" customFormat="1" ht="45.75" customHeight="1">
      <c r="A8" s="577" t="s">
        <v>349</v>
      </c>
      <c r="B8" s="578" t="s">
        <v>462</v>
      </c>
      <c r="C8" s="644" t="s">
        <v>351</v>
      </c>
      <c r="D8" s="646" t="s">
        <v>361</v>
      </c>
      <c r="E8" s="578" t="s">
        <v>345</v>
      </c>
      <c r="F8" s="642" t="s">
        <v>631</v>
      </c>
      <c r="G8" s="642" t="s">
        <v>632</v>
      </c>
      <c r="H8" s="642" t="s">
        <v>633</v>
      </c>
      <c r="I8" s="642" t="s">
        <v>634</v>
      </c>
      <c r="J8" s="642" t="s">
        <v>635</v>
      </c>
      <c r="K8" s="642" t="s">
        <v>636</v>
      </c>
      <c r="L8" s="642" t="s">
        <v>637</v>
      </c>
      <c r="M8" s="642" t="s">
        <v>638</v>
      </c>
      <c r="N8" s="642" t="s">
        <v>639</v>
      </c>
      <c r="O8" s="642" t="s">
        <v>640</v>
      </c>
      <c r="P8" s="642" t="s">
        <v>641</v>
      </c>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row>
    <row r="9" spans="1:268" s="20" customFormat="1" ht="58.5" customHeight="1">
      <c r="A9" s="489"/>
      <c r="B9" s="579"/>
      <c r="C9" s="645"/>
      <c r="D9" s="647"/>
      <c r="E9" s="579"/>
      <c r="F9" s="643"/>
      <c r="G9" s="643"/>
      <c r="H9" s="643"/>
      <c r="I9" s="643"/>
      <c r="J9" s="643"/>
      <c r="K9" s="643"/>
      <c r="L9" s="643"/>
      <c r="M9" s="643"/>
      <c r="N9" s="643"/>
      <c r="O9" s="643"/>
      <c r="P9" s="643"/>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row>
    <row r="10" spans="1:268" ht="13.5" customHeight="1">
      <c r="A10" s="461">
        <f>'5- Identificación de Riesgos'!A10</f>
        <v>1</v>
      </c>
      <c r="B10" s="557" t="str">
        <f>'5- Identificación de Riesgos'!B10</f>
        <v>Incremento de enfermedades laborales</v>
      </c>
      <c r="C10" s="449" t="str">
        <f>'5- Identificación de Riesgos'!C10</f>
        <v>Posibilidad de afectación en la prestación de servicio de justicia por falta de conciencia en cuanto a la importancia de la prevención.</v>
      </c>
      <c r="D10" s="449" t="s">
        <v>384</v>
      </c>
      <c r="E10" s="167" t="str">
        <f>'5- Identificación de Riesgos'!D10</f>
        <v>1. Falta de prevención de parte de los servidores judiales.</v>
      </c>
      <c r="F10" s="455" t="str">
        <f>'5- Identificación de Riesgos'!H10</f>
        <v>Muy Baja - 1</v>
      </c>
      <c r="G10" s="449" t="str">
        <f>'5- Identificación de Riesgos'!M10</f>
        <v>Moderado - 3</v>
      </c>
      <c r="H10" s="449" t="str">
        <f>'5- Identificación de Riesgos'!N10</f>
        <v>Moderado - 3</v>
      </c>
      <c r="I10" s="649" t="str">
        <f>'6- Valoración Controles'!T10</f>
        <v>Muy Baja - 1</v>
      </c>
      <c r="J10" s="649" t="str">
        <f>'6- Valoración Controles'!U10</f>
        <v>Menor - 2</v>
      </c>
      <c r="K10" s="648" t="e">
        <f>AVERAGE(#REF!)</f>
        <v>#REF!</v>
      </c>
      <c r="L10" s="557" t="str">
        <f>'6- Valoración Controles'!V10</f>
        <v>Bajo - 2</v>
      </c>
      <c r="M10" s="557" t="s">
        <v>592</v>
      </c>
      <c r="N10" s="170"/>
      <c r="O10" s="170"/>
      <c r="P10" s="171"/>
    </row>
    <row r="11" spans="1:268" ht="13.5" customHeight="1">
      <c r="A11" s="482"/>
      <c r="B11" s="452"/>
      <c r="C11" s="450"/>
      <c r="D11" s="450"/>
      <c r="E11" s="181" t="str">
        <f>'5- Identificación de Riesgos'!D12</f>
        <v>2. Insuficiencia en el desarrollo de actividades de promoción y prevención.</v>
      </c>
      <c r="F11" s="479"/>
      <c r="G11" s="630"/>
      <c r="H11" s="450"/>
      <c r="I11" s="632"/>
      <c r="J11" s="632"/>
      <c r="K11" s="640"/>
      <c r="L11" s="452"/>
      <c r="M11" s="452" t="s">
        <v>586</v>
      </c>
      <c r="N11" s="172"/>
      <c r="O11" s="172">
        <v>5</v>
      </c>
      <c r="P11" s="173"/>
    </row>
    <row r="12" spans="1:268" ht="13.5" customHeight="1">
      <c r="A12" s="482"/>
      <c r="B12" s="452"/>
      <c r="C12" s="450"/>
      <c r="D12" s="450"/>
      <c r="E12" s="168" t="e">
        <f>'5- Identificación de Riesgos'!#REF!</f>
        <v>#REF!</v>
      </c>
      <c r="F12" s="479"/>
      <c r="G12" s="630"/>
      <c r="H12" s="450"/>
      <c r="I12" s="632"/>
      <c r="J12" s="632"/>
      <c r="K12" s="640"/>
      <c r="L12" s="452"/>
      <c r="M12" s="452" t="s">
        <v>586</v>
      </c>
      <c r="N12" s="172"/>
      <c r="O12" s="172"/>
      <c r="P12" s="173"/>
    </row>
    <row r="13" spans="1:268" ht="13.5" customHeight="1">
      <c r="A13" s="482"/>
      <c r="B13" s="452"/>
      <c r="C13" s="450"/>
      <c r="D13" s="450"/>
      <c r="E13" s="168" t="e">
        <f>'5- Identificación de Riesgos'!#REF!</f>
        <v>#REF!</v>
      </c>
      <c r="F13" s="479"/>
      <c r="G13" s="630"/>
      <c r="H13" s="450"/>
      <c r="I13" s="632"/>
      <c r="J13" s="632"/>
      <c r="K13" s="640"/>
      <c r="L13" s="452"/>
      <c r="M13" s="452" t="s">
        <v>586</v>
      </c>
      <c r="N13" s="172"/>
      <c r="O13" s="172"/>
      <c r="P13" s="173"/>
    </row>
    <row r="14" spans="1:268" ht="13.5" customHeight="1">
      <c r="A14" s="482"/>
      <c r="B14" s="452"/>
      <c r="C14" s="450"/>
      <c r="D14" s="450"/>
      <c r="E14" s="168" t="e">
        <f>'5- Identificación de Riesgos'!#REF!</f>
        <v>#REF!</v>
      </c>
      <c r="F14" s="479"/>
      <c r="G14" s="630"/>
      <c r="H14" s="450"/>
      <c r="I14" s="632"/>
      <c r="J14" s="632"/>
      <c r="K14" s="640"/>
      <c r="L14" s="452"/>
      <c r="M14" s="452" t="s">
        <v>586</v>
      </c>
      <c r="N14" s="172"/>
      <c r="O14" s="172"/>
      <c r="P14" s="173"/>
    </row>
    <row r="15" spans="1:268" ht="13.5" customHeight="1">
      <c r="A15" s="482"/>
      <c r="B15" s="452"/>
      <c r="C15" s="450"/>
      <c r="D15" s="450"/>
      <c r="E15" s="168" t="e">
        <f>'5- Identificación de Riesgos'!#REF!</f>
        <v>#REF!</v>
      </c>
      <c r="F15" s="479"/>
      <c r="G15" s="630"/>
      <c r="H15" s="450"/>
      <c r="I15" s="632"/>
      <c r="J15" s="632"/>
      <c r="K15" s="640"/>
      <c r="L15" s="452"/>
      <c r="M15" s="452" t="s">
        <v>586</v>
      </c>
      <c r="N15" s="172"/>
      <c r="O15" s="172"/>
      <c r="P15" s="173"/>
    </row>
    <row r="16" spans="1:268" ht="13.5" customHeight="1">
      <c r="A16" s="482"/>
      <c r="B16" s="452"/>
      <c r="C16" s="450"/>
      <c r="D16" s="450"/>
      <c r="E16" s="168" t="e">
        <f>'5- Identificación de Riesgos'!#REF!</f>
        <v>#REF!</v>
      </c>
      <c r="F16" s="479"/>
      <c r="G16" s="630"/>
      <c r="H16" s="450"/>
      <c r="I16" s="632"/>
      <c r="J16" s="632"/>
      <c r="K16" s="640"/>
      <c r="L16" s="452"/>
      <c r="M16" s="452" t="s">
        <v>586</v>
      </c>
      <c r="N16" s="172"/>
      <c r="O16" s="172"/>
      <c r="P16" s="173"/>
    </row>
    <row r="17" spans="1:16" ht="13.5" customHeight="1">
      <c r="A17" s="482"/>
      <c r="B17" s="452"/>
      <c r="C17" s="450"/>
      <c r="D17" s="450"/>
      <c r="E17" s="168" t="e">
        <f>'5- Identificación de Riesgos'!#REF!</f>
        <v>#REF!</v>
      </c>
      <c r="F17" s="479"/>
      <c r="G17" s="630"/>
      <c r="H17" s="450"/>
      <c r="I17" s="632"/>
      <c r="J17" s="632"/>
      <c r="K17" s="640"/>
      <c r="L17" s="452"/>
      <c r="M17" s="452" t="s">
        <v>586</v>
      </c>
      <c r="N17" s="172"/>
      <c r="O17" s="172"/>
      <c r="P17" s="173"/>
    </row>
    <row r="18" spans="1:16" ht="13.5" customHeight="1">
      <c r="A18" s="482"/>
      <c r="B18" s="452"/>
      <c r="C18" s="450"/>
      <c r="D18" s="450"/>
      <c r="E18" s="168" t="e">
        <f>'5- Identificación de Riesgos'!#REF!</f>
        <v>#REF!</v>
      </c>
      <c r="F18" s="479"/>
      <c r="G18" s="630"/>
      <c r="H18" s="450"/>
      <c r="I18" s="632"/>
      <c r="J18" s="632"/>
      <c r="K18" s="640"/>
      <c r="L18" s="452"/>
      <c r="M18" s="452" t="s">
        <v>586</v>
      </c>
      <c r="N18" s="172"/>
      <c r="O18" s="172"/>
      <c r="P18" s="173"/>
    </row>
    <row r="19" spans="1:16" ht="13.5" customHeight="1">
      <c r="A19" s="482"/>
      <c r="B19" s="525"/>
      <c r="C19" s="450"/>
      <c r="D19" s="450"/>
      <c r="E19" s="168" t="e">
        <f>'5- Identificación de Riesgos'!#REF!</f>
        <v>#REF!</v>
      </c>
      <c r="F19" s="479"/>
      <c r="G19" s="630"/>
      <c r="H19" s="450"/>
      <c r="I19" s="639"/>
      <c r="J19" s="639"/>
      <c r="K19" s="641"/>
      <c r="L19" s="525"/>
      <c r="M19" s="525" t="s">
        <v>586</v>
      </c>
      <c r="N19" s="172"/>
      <c r="O19" s="172"/>
      <c r="P19" s="173"/>
    </row>
    <row r="20" spans="1:16" ht="13.5" customHeight="1">
      <c r="A20" s="461">
        <f>'5- Identificación de Riesgos'!A13</f>
        <v>2</v>
      </c>
      <c r="B20" s="452" t="str">
        <f>'5- Identificación de Riesgos'!B13</f>
        <v>Incumplimiento Requisitos Legales Aplicables.</v>
      </c>
      <c r="C20" s="525" t="str">
        <f>'5- Identificación de Riesgos'!C13</f>
        <v>Posibilidad de afectación económica por incumplimiento de requisitos legales.</v>
      </c>
      <c r="D20" s="525" t="s">
        <v>384</v>
      </c>
      <c r="E20" s="168" t="e">
        <f>'5- Identificación de Riesgos'!#REF!</f>
        <v>#REF!</v>
      </c>
      <c r="F20" s="478" t="str">
        <f>'5- Identificación de Riesgos'!H13</f>
        <v>Muy Baja - 1</v>
      </c>
      <c r="G20" s="525" t="str">
        <f>'5- Identificación de Riesgos'!M13</f>
        <v>Moderado - 3</v>
      </c>
      <c r="H20" s="525" t="str">
        <f>'5- Identificación de Riesgos'!N13</f>
        <v>Moderado - 3</v>
      </c>
      <c r="I20" s="632" t="str">
        <f>'6- Valoración Controles'!T13</f>
        <v>Muy Baja - 1</v>
      </c>
      <c r="J20" s="632" t="str">
        <f>'6- Valoración Controles'!U13</f>
        <v>Moderado - 3</v>
      </c>
      <c r="K20" s="640" t="e">
        <f>AVERAGE(#REF!)</f>
        <v>#REF!</v>
      </c>
      <c r="L20" s="452" t="str">
        <f>'6- Valoración Controles'!V13</f>
        <v>Moderado - 3</v>
      </c>
      <c r="M20" s="452" t="s">
        <v>586</v>
      </c>
      <c r="N20" s="172"/>
      <c r="O20" s="172"/>
      <c r="P20" s="173"/>
    </row>
    <row r="21" spans="1:16" ht="13.5" customHeight="1">
      <c r="A21" s="482"/>
      <c r="B21" s="452"/>
      <c r="C21" s="450"/>
      <c r="D21" s="450"/>
      <c r="E21" s="168" t="e">
        <f>'5- Identificación de Riesgos'!#REF!</f>
        <v>#REF!</v>
      </c>
      <c r="F21" s="479"/>
      <c r="G21" s="630"/>
      <c r="H21" s="450"/>
      <c r="I21" s="632"/>
      <c r="J21" s="632"/>
      <c r="K21" s="640"/>
      <c r="L21" s="452"/>
      <c r="M21" s="452" t="s">
        <v>586</v>
      </c>
      <c r="N21" s="172"/>
      <c r="O21" s="172"/>
      <c r="P21" s="173"/>
    </row>
    <row r="22" spans="1:16" ht="13.5" customHeight="1">
      <c r="A22" s="482"/>
      <c r="B22" s="452"/>
      <c r="C22" s="450"/>
      <c r="D22" s="450"/>
      <c r="E22" s="168" t="str">
        <f>'5- Identificación de Riesgos'!D15</f>
        <v>3. Falta de competencias del personal contratado.</v>
      </c>
      <c r="F22" s="479"/>
      <c r="G22" s="630"/>
      <c r="H22" s="450"/>
      <c r="I22" s="632"/>
      <c r="J22" s="632"/>
      <c r="K22" s="640"/>
      <c r="L22" s="452"/>
      <c r="M22" s="452" t="s">
        <v>586</v>
      </c>
      <c r="N22" s="172"/>
      <c r="O22" s="172"/>
      <c r="P22" s="173"/>
    </row>
    <row r="23" spans="1:16" ht="13.5" customHeight="1">
      <c r="A23" s="482"/>
      <c r="B23" s="452"/>
      <c r="C23" s="450"/>
      <c r="D23" s="450"/>
      <c r="E23" s="168" t="e">
        <f>'5- Identificación de Riesgos'!#REF!</f>
        <v>#REF!</v>
      </c>
      <c r="F23" s="479"/>
      <c r="G23" s="630"/>
      <c r="H23" s="450"/>
      <c r="I23" s="632"/>
      <c r="J23" s="632"/>
      <c r="K23" s="640"/>
      <c r="L23" s="452"/>
      <c r="M23" s="452" t="s">
        <v>586</v>
      </c>
      <c r="N23" s="172"/>
      <c r="O23" s="172"/>
      <c r="P23" s="173"/>
    </row>
    <row r="24" spans="1:16" ht="13.5" customHeight="1">
      <c r="A24" s="482"/>
      <c r="B24" s="452"/>
      <c r="C24" s="450"/>
      <c r="D24" s="450"/>
      <c r="E24" s="168" t="e">
        <f>'5- Identificación de Riesgos'!#REF!</f>
        <v>#REF!</v>
      </c>
      <c r="F24" s="479"/>
      <c r="G24" s="630"/>
      <c r="H24" s="450"/>
      <c r="I24" s="632"/>
      <c r="J24" s="632"/>
      <c r="K24" s="640"/>
      <c r="L24" s="452"/>
      <c r="M24" s="452" t="s">
        <v>586</v>
      </c>
      <c r="N24" s="172"/>
      <c r="O24" s="172"/>
      <c r="P24" s="173"/>
    </row>
    <row r="25" spans="1:16" ht="13.5" customHeight="1">
      <c r="A25" s="482"/>
      <c r="B25" s="452"/>
      <c r="C25" s="450"/>
      <c r="D25" s="450"/>
      <c r="E25" s="168" t="e">
        <f>'5- Identificación de Riesgos'!#REF!</f>
        <v>#REF!</v>
      </c>
      <c r="F25" s="479"/>
      <c r="G25" s="630"/>
      <c r="H25" s="450"/>
      <c r="I25" s="632"/>
      <c r="J25" s="632"/>
      <c r="K25" s="640"/>
      <c r="L25" s="452"/>
      <c r="M25" s="452" t="s">
        <v>586</v>
      </c>
      <c r="N25" s="172"/>
      <c r="O25" s="172"/>
      <c r="P25" s="173"/>
    </row>
    <row r="26" spans="1:16" ht="13.5" customHeight="1">
      <c r="A26" s="482"/>
      <c r="B26" s="452"/>
      <c r="C26" s="450"/>
      <c r="D26" s="450"/>
      <c r="E26" s="168" t="e">
        <f>'5- Identificación de Riesgos'!#REF!</f>
        <v>#REF!</v>
      </c>
      <c r="F26" s="479"/>
      <c r="G26" s="630"/>
      <c r="H26" s="450"/>
      <c r="I26" s="632"/>
      <c r="J26" s="632"/>
      <c r="K26" s="640"/>
      <c r="L26" s="452"/>
      <c r="M26" s="452" t="s">
        <v>586</v>
      </c>
      <c r="N26" s="172"/>
      <c r="O26" s="172"/>
      <c r="P26" s="173"/>
    </row>
    <row r="27" spans="1:16" ht="13.5" customHeight="1">
      <c r="A27" s="482"/>
      <c r="B27" s="452"/>
      <c r="C27" s="450"/>
      <c r="D27" s="450"/>
      <c r="E27" s="168" t="e">
        <f>'5- Identificación de Riesgos'!#REF!</f>
        <v>#REF!</v>
      </c>
      <c r="F27" s="479"/>
      <c r="G27" s="630"/>
      <c r="H27" s="450"/>
      <c r="I27" s="632"/>
      <c r="J27" s="632"/>
      <c r="K27" s="640"/>
      <c r="L27" s="452"/>
      <c r="M27" s="452" t="s">
        <v>586</v>
      </c>
      <c r="N27" s="172"/>
      <c r="O27" s="172"/>
      <c r="P27" s="173"/>
    </row>
    <row r="28" spans="1:16" ht="13.5" customHeight="1">
      <c r="A28" s="482"/>
      <c r="B28" s="452"/>
      <c r="C28" s="450"/>
      <c r="D28" s="450"/>
      <c r="E28" s="168" t="str">
        <f>'5- Identificación de Riesgos'!D13</f>
        <v>1. Desconocimiento de la normatividad legal.</v>
      </c>
      <c r="F28" s="479"/>
      <c r="G28" s="630"/>
      <c r="H28" s="450"/>
      <c r="I28" s="632"/>
      <c r="J28" s="632"/>
      <c r="K28" s="640"/>
      <c r="L28" s="452"/>
      <c r="M28" s="452" t="s">
        <v>586</v>
      </c>
      <c r="N28" s="172"/>
      <c r="O28" s="172"/>
      <c r="P28" s="173"/>
    </row>
    <row r="29" spans="1:16" ht="13.2" customHeight="1">
      <c r="A29" s="482"/>
      <c r="B29" s="525"/>
      <c r="C29" s="450"/>
      <c r="D29" s="450"/>
      <c r="E29" s="168" t="e">
        <f>'5- Identificación de Riesgos'!#REF!</f>
        <v>#REF!</v>
      </c>
      <c r="F29" s="479"/>
      <c r="G29" s="630"/>
      <c r="H29" s="450"/>
      <c r="I29" s="639"/>
      <c r="J29" s="639"/>
      <c r="K29" s="641"/>
      <c r="L29" s="525"/>
      <c r="M29" s="525" t="s">
        <v>586</v>
      </c>
      <c r="N29" s="172"/>
      <c r="O29" s="172"/>
      <c r="P29" s="173"/>
    </row>
    <row r="30" spans="1:16" ht="13.2" customHeight="1">
      <c r="A30" s="461">
        <f>'5- Identificación de Riesgos'!A16</f>
        <v>3</v>
      </c>
      <c r="B30" s="452" t="str">
        <f>'5- Identificación de Riesgos'!B16</f>
        <v>Incumplimiento Plan Trabajo.</v>
      </c>
      <c r="C30" s="525" t="str">
        <f>'5- Identificación de Riesgos'!C16</f>
        <v>Posibilidad de incumplimiento de las metas establecidas por omisión en la ejecución de actividades del plan anual de SST.</v>
      </c>
      <c r="D30" s="525" t="s">
        <v>384</v>
      </c>
      <c r="E30" s="168" t="str">
        <f>'5- Identificación de Riesgos'!D18</f>
        <v>3. Perfil inadecuado para el cargo o alta rotación de servidores judiciales con rol y responsabilidades del SG-SST.</v>
      </c>
      <c r="F30" s="478" t="str">
        <f>'5- Identificación de Riesgos'!H16</f>
        <v>Muy Baja - 1</v>
      </c>
      <c r="G30" s="525" t="str">
        <f>'5- Identificación de Riesgos'!M16</f>
        <v>Menor - 2</v>
      </c>
      <c r="H30" s="525" t="str">
        <f>'5- Identificación de Riesgos'!N16</f>
        <v>Bajo - 2</v>
      </c>
      <c r="I30" s="632" t="str">
        <f>'6- Valoración Controles'!T16</f>
        <v>Muy Baja - 1</v>
      </c>
      <c r="J30" s="632" t="str">
        <f>'6- Valoración Controles'!U16</f>
        <v>Menor - 2</v>
      </c>
      <c r="K30" s="640" t="e">
        <f>AVERAGE(#REF!)</f>
        <v>#REF!</v>
      </c>
      <c r="L30" s="452" t="str">
        <f>'6- Valoración Controles'!V16</f>
        <v>Bajo - 2</v>
      </c>
      <c r="M30" s="452" t="s">
        <v>592</v>
      </c>
      <c r="N30" s="172"/>
      <c r="O30" s="172"/>
      <c r="P30" s="173"/>
    </row>
    <row r="31" spans="1:16" ht="13.2" customHeight="1">
      <c r="A31" s="482"/>
      <c r="B31" s="452"/>
      <c r="C31" s="450"/>
      <c r="D31" s="450"/>
      <c r="E31" s="168" t="e">
        <f>'5- Identificación de Riesgos'!#REF!</f>
        <v>#REF!</v>
      </c>
      <c r="F31" s="479"/>
      <c r="G31" s="630"/>
      <c r="H31" s="450"/>
      <c r="I31" s="632"/>
      <c r="J31" s="632"/>
      <c r="K31" s="640"/>
      <c r="L31" s="452"/>
      <c r="M31" s="452"/>
      <c r="N31" s="172"/>
      <c r="O31" s="172"/>
      <c r="P31" s="173"/>
    </row>
    <row r="32" spans="1:16" ht="13.2" customHeight="1">
      <c r="A32" s="482"/>
      <c r="B32" s="452"/>
      <c r="C32" s="450"/>
      <c r="D32" s="450"/>
      <c r="E32" s="168" t="str">
        <f>'5- Identificación de Riesgos'!D19</f>
        <v>4. Baja participación e interés de los grupos del apoyo del SG-SST.</v>
      </c>
      <c r="F32" s="479"/>
      <c r="G32" s="630"/>
      <c r="H32" s="450"/>
      <c r="I32" s="632"/>
      <c r="J32" s="632"/>
      <c r="K32" s="640"/>
      <c r="L32" s="452"/>
      <c r="M32" s="452"/>
      <c r="N32" s="172"/>
      <c r="O32" s="172"/>
      <c r="P32" s="173"/>
    </row>
    <row r="33" spans="1:16" ht="13.2" customHeight="1">
      <c r="A33" s="482"/>
      <c r="B33" s="452"/>
      <c r="C33" s="450"/>
      <c r="D33" s="450"/>
      <c r="E33" s="168" t="e">
        <f>'5- Identificación de Riesgos'!#REF!</f>
        <v>#REF!</v>
      </c>
      <c r="F33" s="479"/>
      <c r="G33" s="630"/>
      <c r="H33" s="450"/>
      <c r="I33" s="632"/>
      <c r="J33" s="632"/>
      <c r="K33" s="640"/>
      <c r="L33" s="452"/>
      <c r="M33" s="452"/>
      <c r="N33" s="172"/>
      <c r="O33" s="172"/>
      <c r="P33" s="173"/>
    </row>
    <row r="34" spans="1:16" ht="13.2" customHeight="1">
      <c r="A34" s="482"/>
      <c r="B34" s="452"/>
      <c r="C34" s="450"/>
      <c r="D34" s="450"/>
      <c r="E34" s="168" t="e">
        <f>'5- Identificación de Riesgos'!#REF!</f>
        <v>#REF!</v>
      </c>
      <c r="F34" s="479"/>
      <c r="G34" s="630"/>
      <c r="H34" s="450"/>
      <c r="I34" s="632"/>
      <c r="J34" s="632"/>
      <c r="K34" s="640"/>
      <c r="L34" s="452"/>
      <c r="M34" s="452"/>
      <c r="N34" s="172"/>
      <c r="O34" s="172"/>
      <c r="P34" s="173"/>
    </row>
    <row r="35" spans="1:16" ht="13.2" customHeight="1">
      <c r="A35" s="482"/>
      <c r="B35" s="452"/>
      <c r="C35" s="450"/>
      <c r="D35" s="450"/>
      <c r="E35" s="168" t="e">
        <f>'5- Identificación de Riesgos'!#REF!</f>
        <v>#REF!</v>
      </c>
      <c r="F35" s="479"/>
      <c r="G35" s="630"/>
      <c r="H35" s="450"/>
      <c r="I35" s="632"/>
      <c r="J35" s="632"/>
      <c r="K35" s="640"/>
      <c r="L35" s="452"/>
      <c r="M35" s="452"/>
      <c r="N35" s="172"/>
      <c r="O35" s="172"/>
      <c r="P35" s="173"/>
    </row>
    <row r="36" spans="1:16" ht="13.2" customHeight="1">
      <c r="A36" s="482"/>
      <c r="B36" s="452"/>
      <c r="C36" s="450"/>
      <c r="D36" s="450"/>
      <c r="E36" s="168" t="e">
        <f>'5- Identificación de Riesgos'!#REF!</f>
        <v>#REF!</v>
      </c>
      <c r="F36" s="479"/>
      <c r="G36" s="630"/>
      <c r="H36" s="450"/>
      <c r="I36" s="632"/>
      <c r="J36" s="632"/>
      <c r="K36" s="640"/>
      <c r="L36" s="452"/>
      <c r="M36" s="452"/>
      <c r="N36" s="172"/>
      <c r="O36" s="172"/>
      <c r="P36" s="173"/>
    </row>
    <row r="37" spans="1:16" ht="13.2" customHeight="1">
      <c r="A37" s="482"/>
      <c r="B37" s="452"/>
      <c r="C37" s="450"/>
      <c r="D37" s="450"/>
      <c r="E37" s="168" t="str">
        <f>'5- Identificación de Riesgos'!D21</f>
        <v>2. No inclusión de actividades de apropiación de Planes de Emergencia y Matrices de Identificación de Peligros y Valoración de Riesgos.</v>
      </c>
      <c r="F37" s="479"/>
      <c r="G37" s="630"/>
      <c r="H37" s="450"/>
      <c r="I37" s="632"/>
      <c r="J37" s="632"/>
      <c r="K37" s="640"/>
      <c r="L37" s="452"/>
      <c r="M37" s="452"/>
      <c r="N37" s="172"/>
      <c r="O37" s="172"/>
      <c r="P37" s="173"/>
    </row>
    <row r="38" spans="1:16" ht="13.2" customHeight="1">
      <c r="A38" s="482"/>
      <c r="B38" s="452"/>
      <c r="C38" s="450"/>
      <c r="D38" s="450"/>
      <c r="E38" s="168" t="e">
        <f>'5- Identificación de Riesgos'!#REF!</f>
        <v>#REF!</v>
      </c>
      <c r="F38" s="479"/>
      <c r="G38" s="630"/>
      <c r="H38" s="450"/>
      <c r="I38" s="632"/>
      <c r="J38" s="632"/>
      <c r="K38" s="640"/>
      <c r="L38" s="452"/>
      <c r="M38" s="452"/>
      <c r="N38" s="172"/>
      <c r="O38" s="172"/>
      <c r="P38" s="173"/>
    </row>
    <row r="39" spans="1:16" ht="13.2" customHeight="1">
      <c r="A39" s="482"/>
      <c r="B39" s="525"/>
      <c r="C39" s="450"/>
      <c r="D39" s="450"/>
      <c r="E39" s="168" t="str">
        <f>'5- Identificación de Riesgos'!D23</f>
        <v>4. Baja participación e interés de los grupos del apoyo del SG-SST.</v>
      </c>
      <c r="F39" s="479"/>
      <c r="G39" s="630"/>
      <c r="H39" s="450"/>
      <c r="I39" s="639"/>
      <c r="J39" s="639"/>
      <c r="K39" s="641"/>
      <c r="L39" s="525"/>
      <c r="M39" s="525"/>
      <c r="N39" s="172"/>
      <c r="O39" s="172"/>
      <c r="P39" s="173"/>
    </row>
    <row r="40" spans="1:16" ht="13.2" customHeight="1">
      <c r="A40" s="461">
        <f>'5- Identificación de Riesgos'!A20</f>
        <v>4</v>
      </c>
      <c r="B40" s="452" t="str">
        <f>'5- Identificación de Riesgos'!B20</f>
        <v>Insuficiente identificación de peligros y valoración de riesgos en las sedes judiciales.</v>
      </c>
      <c r="C40" s="525" t="str">
        <f>'5- Identificación de Riesgos'!C20</f>
        <v>Posibilidad de vulneración de los derechos fundamentales de los ciudadanos, por la no identificación oportuna de escenario de riesgo.</v>
      </c>
      <c r="D40" s="151"/>
      <c r="E40" s="168"/>
      <c r="F40" s="478" t="str">
        <f>'5- Identificación de Riesgos'!H20</f>
        <v>Alta - 4</v>
      </c>
      <c r="G40" s="525" t="str">
        <f>'5- Identificación de Riesgos'!M20</f>
        <v>Menor - 2</v>
      </c>
      <c r="H40" s="525" t="str">
        <f>'5- Identificación de Riesgos'!N20</f>
        <v>Moderado - 8</v>
      </c>
      <c r="I40" s="632" t="str">
        <f>'6- Valoración Controles'!T20</f>
        <v>Media - 3</v>
      </c>
      <c r="J40" s="632" t="str">
        <f>'6- Valoración Controles'!U20</f>
        <v>Menor - 2</v>
      </c>
      <c r="K40" s="640" t="e">
        <f>AVERAGE(#REF!)</f>
        <v>#REF!</v>
      </c>
      <c r="L40" s="452" t="str">
        <f>'6- Valoración Controles'!V20</f>
        <v>Moderado - 6</v>
      </c>
      <c r="M40" s="452" t="s">
        <v>586</v>
      </c>
      <c r="N40" s="172"/>
      <c r="O40" s="172"/>
      <c r="P40" s="173"/>
    </row>
    <row r="41" spans="1:16" ht="13.2" customHeight="1">
      <c r="A41" s="482"/>
      <c r="B41" s="452"/>
      <c r="C41" s="450"/>
      <c r="D41" s="151"/>
      <c r="E41" s="168"/>
      <c r="F41" s="479"/>
      <c r="G41" s="630"/>
      <c r="H41" s="450"/>
      <c r="I41" s="632"/>
      <c r="J41" s="632"/>
      <c r="K41" s="640"/>
      <c r="L41" s="452"/>
      <c r="M41" s="452" t="s">
        <v>586</v>
      </c>
      <c r="N41" s="172"/>
      <c r="O41" s="172"/>
      <c r="P41" s="173"/>
    </row>
    <row r="42" spans="1:16" ht="13.2" customHeight="1">
      <c r="A42" s="482"/>
      <c r="B42" s="452"/>
      <c r="C42" s="450"/>
      <c r="D42" s="151"/>
      <c r="E42" s="168"/>
      <c r="F42" s="479"/>
      <c r="G42" s="630"/>
      <c r="H42" s="450"/>
      <c r="I42" s="632"/>
      <c r="J42" s="632"/>
      <c r="K42" s="640"/>
      <c r="L42" s="452"/>
      <c r="M42" s="452" t="s">
        <v>586</v>
      </c>
      <c r="N42" s="172"/>
      <c r="O42" s="172"/>
      <c r="P42" s="173"/>
    </row>
    <row r="43" spans="1:16" ht="13.2" customHeight="1">
      <c r="A43" s="482"/>
      <c r="B43" s="452"/>
      <c r="C43" s="450"/>
      <c r="D43" s="151"/>
      <c r="E43" s="168"/>
      <c r="F43" s="479"/>
      <c r="G43" s="630"/>
      <c r="H43" s="450"/>
      <c r="I43" s="632"/>
      <c r="J43" s="632"/>
      <c r="K43" s="640"/>
      <c r="L43" s="452"/>
      <c r="M43" s="452" t="s">
        <v>586</v>
      </c>
      <c r="N43" s="172"/>
      <c r="O43" s="172"/>
      <c r="P43" s="173"/>
    </row>
    <row r="44" spans="1:16" ht="13.2" customHeight="1">
      <c r="A44" s="482"/>
      <c r="B44" s="452"/>
      <c r="C44" s="450"/>
      <c r="D44" s="151"/>
      <c r="E44" s="168"/>
      <c r="F44" s="479"/>
      <c r="G44" s="630"/>
      <c r="H44" s="450"/>
      <c r="I44" s="632"/>
      <c r="J44" s="632"/>
      <c r="K44" s="640"/>
      <c r="L44" s="452"/>
      <c r="M44" s="452" t="s">
        <v>586</v>
      </c>
      <c r="N44" s="172"/>
      <c r="O44" s="172"/>
      <c r="P44" s="173"/>
    </row>
    <row r="45" spans="1:16" ht="13.2" customHeight="1">
      <c r="A45" s="482"/>
      <c r="B45" s="452"/>
      <c r="C45" s="450"/>
      <c r="D45" s="151"/>
      <c r="E45" s="168"/>
      <c r="F45" s="479"/>
      <c r="G45" s="630"/>
      <c r="H45" s="450"/>
      <c r="I45" s="632"/>
      <c r="J45" s="632"/>
      <c r="K45" s="640"/>
      <c r="L45" s="452"/>
      <c r="M45" s="452" t="s">
        <v>586</v>
      </c>
      <c r="N45" s="172"/>
      <c r="O45" s="172"/>
      <c r="P45" s="173"/>
    </row>
    <row r="46" spans="1:16" ht="13.2" customHeight="1">
      <c r="A46" s="482"/>
      <c r="B46" s="452"/>
      <c r="C46" s="450"/>
      <c r="D46" s="151"/>
      <c r="E46" s="168"/>
      <c r="F46" s="479"/>
      <c r="G46" s="630"/>
      <c r="H46" s="450"/>
      <c r="I46" s="632"/>
      <c r="J46" s="632"/>
      <c r="K46" s="640"/>
      <c r="L46" s="452"/>
      <c r="M46" s="452" t="s">
        <v>586</v>
      </c>
      <c r="N46" s="172"/>
      <c r="O46" s="172"/>
      <c r="P46" s="173"/>
    </row>
    <row r="47" spans="1:16" ht="13.2" customHeight="1">
      <c r="A47" s="482"/>
      <c r="B47" s="452"/>
      <c r="C47" s="450"/>
      <c r="D47" s="151"/>
      <c r="E47" s="168"/>
      <c r="F47" s="479"/>
      <c r="G47" s="630"/>
      <c r="H47" s="450"/>
      <c r="I47" s="632"/>
      <c r="J47" s="632"/>
      <c r="K47" s="640"/>
      <c r="L47" s="452"/>
      <c r="M47" s="452" t="s">
        <v>586</v>
      </c>
      <c r="N47" s="172"/>
      <c r="O47" s="172"/>
      <c r="P47" s="173"/>
    </row>
    <row r="48" spans="1:16" ht="13.2" customHeight="1">
      <c r="A48" s="482"/>
      <c r="B48" s="452"/>
      <c r="C48" s="450"/>
      <c r="D48" s="151"/>
      <c r="E48" s="168"/>
      <c r="F48" s="479"/>
      <c r="G48" s="630"/>
      <c r="H48" s="450"/>
      <c r="I48" s="632"/>
      <c r="J48" s="632"/>
      <c r="K48" s="640"/>
      <c r="L48" s="452"/>
      <c r="M48" s="452" t="s">
        <v>586</v>
      </c>
      <c r="N48" s="172"/>
      <c r="O48" s="172"/>
      <c r="P48" s="173"/>
    </row>
    <row r="49" spans="1:16" ht="13.2" customHeight="1">
      <c r="A49" s="482"/>
      <c r="B49" s="525"/>
      <c r="C49" s="450"/>
      <c r="D49" s="151"/>
      <c r="E49" s="168"/>
      <c r="F49" s="479"/>
      <c r="G49" s="630"/>
      <c r="H49" s="450"/>
      <c r="I49" s="639"/>
      <c r="J49" s="639"/>
      <c r="K49" s="641"/>
      <c r="L49" s="525"/>
      <c r="M49" s="525" t="s">
        <v>586</v>
      </c>
      <c r="N49" s="172"/>
      <c r="O49" s="172"/>
      <c r="P49" s="173"/>
    </row>
    <row r="50" spans="1:16" ht="13.2" customHeight="1">
      <c r="A50" s="461">
        <f>'5- Identificación de Riesgos'!A25</f>
        <v>5</v>
      </c>
      <c r="B50" s="452" t="str">
        <f>'5- Identificación de Riesgos'!B25</f>
        <v xml:space="preserve">Afectación a la salud y seguridad de los Servidores judiciales, por emergencia o desastre </v>
      </c>
      <c r="C50" s="525" t="str">
        <f>'5- Identificación de Riesgos'!C25</f>
        <v>Posibilidad de pérdida reputacional por falencias en la ejecución del plan de emergencias.</v>
      </c>
      <c r="D50" s="182"/>
      <c r="E50" s="191"/>
      <c r="F50" s="478" t="str">
        <f>'5- Identificación de Riesgos'!H25</f>
        <v>Muy Baja - 1</v>
      </c>
      <c r="G50" s="525" t="str">
        <f>'5- Identificación de Riesgos'!M25</f>
        <v>Menor - 2</v>
      </c>
      <c r="H50" s="525" t="str">
        <f>'5- Identificación de Riesgos'!N25</f>
        <v>Bajo - 2</v>
      </c>
      <c r="I50" s="632" t="str">
        <f>'6- Valoración Controles'!T25</f>
        <v>Muy Baja - 1</v>
      </c>
      <c r="J50" s="632" t="str">
        <f>'6- Valoración Controles'!U25</f>
        <v>Menor - 2</v>
      </c>
      <c r="K50" s="640" t="e">
        <f>AVERAGE(#REF!)</f>
        <v>#REF!</v>
      </c>
      <c r="L50" s="526" t="str">
        <f>'6- Valoración Controles'!V25</f>
        <v>Bajo - 2</v>
      </c>
      <c r="M50" s="452" t="s">
        <v>592</v>
      </c>
      <c r="N50" s="192"/>
      <c r="O50" s="192"/>
      <c r="P50" s="193"/>
    </row>
    <row r="51" spans="1:16" ht="13.2" customHeight="1">
      <c r="A51" s="482"/>
      <c r="B51" s="452"/>
      <c r="C51" s="450"/>
      <c r="D51" s="149"/>
      <c r="E51" s="167"/>
      <c r="F51" s="479"/>
      <c r="G51" s="630"/>
      <c r="H51" s="450"/>
      <c r="I51" s="632"/>
      <c r="J51" s="632"/>
      <c r="K51" s="640"/>
      <c r="L51" s="452"/>
      <c r="M51" s="452"/>
      <c r="N51" s="170"/>
      <c r="O51" s="170"/>
      <c r="P51" s="171"/>
    </row>
    <row r="52" spans="1:16" ht="13.2" customHeight="1">
      <c r="A52" s="482"/>
      <c r="B52" s="452"/>
      <c r="C52" s="450"/>
      <c r="D52" s="151"/>
      <c r="E52" s="168"/>
      <c r="F52" s="479"/>
      <c r="G52" s="630"/>
      <c r="H52" s="450"/>
      <c r="I52" s="632"/>
      <c r="J52" s="632"/>
      <c r="K52" s="640"/>
      <c r="L52" s="452"/>
      <c r="M52" s="452"/>
      <c r="N52" s="172"/>
      <c r="O52" s="172"/>
      <c r="P52" s="173"/>
    </row>
    <row r="53" spans="1:16" ht="13.2" customHeight="1">
      <c r="A53" s="482"/>
      <c r="B53" s="452"/>
      <c r="C53" s="450"/>
      <c r="D53" s="151"/>
      <c r="E53" s="168"/>
      <c r="F53" s="479"/>
      <c r="G53" s="630"/>
      <c r="H53" s="450"/>
      <c r="I53" s="632"/>
      <c r="J53" s="632"/>
      <c r="K53" s="640"/>
      <c r="L53" s="452"/>
      <c r="M53" s="452"/>
      <c r="N53" s="172"/>
      <c r="O53" s="172"/>
      <c r="P53" s="173"/>
    </row>
    <row r="54" spans="1:16" ht="13.2" customHeight="1">
      <c r="A54" s="482"/>
      <c r="B54" s="452"/>
      <c r="C54" s="450"/>
      <c r="D54" s="151"/>
      <c r="E54" s="168"/>
      <c r="F54" s="479"/>
      <c r="G54" s="630"/>
      <c r="H54" s="450"/>
      <c r="I54" s="632"/>
      <c r="J54" s="632"/>
      <c r="K54" s="640"/>
      <c r="L54" s="452"/>
      <c r="M54" s="452"/>
      <c r="N54" s="172"/>
      <c r="O54" s="172"/>
      <c r="P54" s="173"/>
    </row>
    <row r="55" spans="1:16" ht="19.5" customHeight="1">
      <c r="A55" s="482"/>
      <c r="B55" s="452"/>
      <c r="C55" s="450"/>
      <c r="D55" s="151"/>
      <c r="E55" s="168"/>
      <c r="F55" s="479"/>
      <c r="G55" s="630"/>
      <c r="H55" s="450"/>
      <c r="I55" s="632"/>
      <c r="J55" s="632"/>
      <c r="K55" s="640"/>
      <c r="L55" s="452"/>
      <c r="M55" s="452"/>
      <c r="N55" s="172"/>
      <c r="O55" s="172"/>
      <c r="P55" s="173"/>
    </row>
    <row r="56" spans="1:16" ht="19.5" customHeight="1">
      <c r="A56" s="482"/>
      <c r="B56" s="452"/>
      <c r="C56" s="450"/>
      <c r="D56" s="151"/>
      <c r="E56" s="168"/>
      <c r="F56" s="479"/>
      <c r="G56" s="630"/>
      <c r="H56" s="450"/>
      <c r="I56" s="632"/>
      <c r="J56" s="632"/>
      <c r="K56" s="640"/>
      <c r="L56" s="452"/>
      <c r="M56" s="452"/>
      <c r="N56" s="172"/>
      <c r="O56" s="172"/>
      <c r="P56" s="173"/>
    </row>
    <row r="57" spans="1:16" ht="13.2" customHeight="1">
      <c r="A57" s="482"/>
      <c r="B57" s="452"/>
      <c r="C57" s="450"/>
      <c r="D57" s="151"/>
      <c r="E57" s="168"/>
      <c r="F57" s="479"/>
      <c r="G57" s="630"/>
      <c r="H57" s="450"/>
      <c r="I57" s="632"/>
      <c r="J57" s="632"/>
      <c r="K57" s="640"/>
      <c r="L57" s="452"/>
      <c r="M57" s="452"/>
      <c r="N57" s="172"/>
      <c r="O57" s="172"/>
      <c r="P57" s="173"/>
    </row>
    <row r="58" spans="1:16" ht="8.25" customHeight="1">
      <c r="A58" s="482"/>
      <c r="B58" s="452"/>
      <c r="C58" s="450"/>
      <c r="D58" s="151"/>
      <c r="E58" s="168"/>
      <c r="F58" s="479"/>
      <c r="G58" s="630"/>
      <c r="H58" s="450"/>
      <c r="I58" s="632"/>
      <c r="J58" s="632"/>
      <c r="K58" s="640"/>
      <c r="L58" s="452"/>
      <c r="M58" s="452"/>
      <c r="N58" s="172"/>
      <c r="O58" s="172"/>
      <c r="P58" s="173"/>
    </row>
    <row r="59" spans="1:16" ht="13.2" customHeight="1">
      <c r="A59" s="482"/>
      <c r="B59" s="525"/>
      <c r="C59" s="450"/>
      <c r="D59" s="186"/>
      <c r="E59" s="169"/>
      <c r="F59" s="479"/>
      <c r="G59" s="630"/>
      <c r="H59" s="450"/>
      <c r="I59" s="639"/>
      <c r="J59" s="639"/>
      <c r="K59" s="641"/>
      <c r="L59" s="525"/>
      <c r="M59" s="525"/>
      <c r="N59" s="174"/>
      <c r="O59" s="174"/>
      <c r="P59" s="175"/>
    </row>
    <row r="60" spans="1:16" ht="13.5" customHeight="1">
      <c r="A60" s="461">
        <f>'5- Identificación de Riesgos'!A30</f>
        <v>6</v>
      </c>
      <c r="B60" s="452" t="str">
        <f>'5- Identificación de Riesgos'!B30</f>
        <v>Afectación a la salud y seguridad de los servidores judiciales por Contagio de virus y bacterias en las sedes judiciales del distrito.</v>
      </c>
      <c r="C60" s="525" t="str">
        <f>'5- Identificación de Riesgos'!C30</f>
        <v xml:space="preserve">Posibilidad de afectación en la prestación de servicio de justicia por inadecuadas medidas de higiene y aseo personal y/o de las sedes judiciales </v>
      </c>
      <c r="D60" s="525" t="s">
        <v>384</v>
      </c>
      <c r="E60" s="168" t="str">
        <f>'5- Identificación de Riesgos'!D30</f>
        <v>1. Contacto directo con personas que presenten  contagios.</v>
      </c>
      <c r="F60" s="478" t="str">
        <f>'5- Identificación de Riesgos'!H30</f>
        <v>Alta - 4</v>
      </c>
      <c r="G60" s="525" t="str">
        <f>'5- Identificación de Riesgos'!M30</f>
        <v>Menor - 2</v>
      </c>
      <c r="H60" s="525" t="str">
        <f>'5- Identificación de Riesgos'!N30</f>
        <v>Moderado - 8</v>
      </c>
      <c r="I60" s="632" t="str">
        <f>'6- Valoración Controles'!T30</f>
        <v>Media - 3</v>
      </c>
      <c r="J60" s="632" t="str">
        <f>'6- Valoración Controles'!U30</f>
        <v>Menor - 2</v>
      </c>
      <c r="K60" s="640" t="e">
        <f>AVERAGE(#REF!)</f>
        <v>#REF!</v>
      </c>
      <c r="L60" s="452" t="str">
        <f>'6- Valoración Controles'!V30</f>
        <v>Moderado - 6</v>
      </c>
      <c r="M60" s="452" t="s">
        <v>586</v>
      </c>
      <c r="N60" s="194"/>
      <c r="O60" s="194"/>
      <c r="P60" s="195"/>
    </row>
    <row r="61" spans="1:16" ht="13.5" customHeight="1">
      <c r="A61" s="482"/>
      <c r="B61" s="452"/>
      <c r="C61" s="450"/>
      <c r="D61" s="450"/>
      <c r="E61" s="168" t="str">
        <f>'5- Identificación de Riesgos'!D31</f>
        <v>2. Insuficientes medidas de aseo, limpieza y desinfección de superficies, elementos de trabajo, baterías sanitarias y todos aquellos elementos que puedan tener contacto con los servidores judiciales y/o otras partes interesadas.</v>
      </c>
      <c r="F61" s="479"/>
      <c r="G61" s="630"/>
      <c r="H61" s="450"/>
      <c r="I61" s="632"/>
      <c r="J61" s="632"/>
      <c r="K61" s="640"/>
      <c r="L61" s="452"/>
      <c r="M61" s="452" t="s">
        <v>586</v>
      </c>
      <c r="N61" s="172"/>
      <c r="O61" s="172"/>
      <c r="P61" s="173"/>
    </row>
    <row r="62" spans="1:16" ht="13.5" customHeight="1">
      <c r="A62" s="482"/>
      <c r="B62" s="452"/>
      <c r="C62" s="450"/>
      <c r="D62" s="450"/>
      <c r="E62" s="168" t="e">
        <f>'5- Identificación de Riesgos'!#REF!</f>
        <v>#REF!</v>
      </c>
      <c r="F62" s="479"/>
      <c r="G62" s="630"/>
      <c r="H62" s="450"/>
      <c r="I62" s="632"/>
      <c r="J62" s="632"/>
      <c r="K62" s="640"/>
      <c r="L62" s="452"/>
      <c r="M62" s="452" t="s">
        <v>586</v>
      </c>
      <c r="N62" s="172"/>
      <c r="O62" s="172"/>
      <c r="P62" s="173"/>
    </row>
    <row r="63" spans="1:16" ht="13.5" customHeight="1">
      <c r="A63" s="482"/>
      <c r="B63" s="452"/>
      <c r="C63" s="450"/>
      <c r="D63" s="450"/>
      <c r="E63" s="168" t="str">
        <f>'5- Identificación de Riesgos'!D32</f>
        <v>3. Carencia de Elementos de Protección Personas para los Servidores Judiciales.</v>
      </c>
      <c r="F63" s="479"/>
      <c r="G63" s="630"/>
      <c r="H63" s="450"/>
      <c r="I63" s="632"/>
      <c r="J63" s="632"/>
      <c r="K63" s="640"/>
      <c r="L63" s="452"/>
      <c r="M63" s="452" t="s">
        <v>586</v>
      </c>
      <c r="N63" s="172"/>
      <c r="O63" s="172"/>
      <c r="P63" s="173"/>
    </row>
    <row r="64" spans="1:16" ht="13.5" customHeight="1">
      <c r="A64" s="482"/>
      <c r="B64" s="452"/>
      <c r="C64" s="450"/>
      <c r="D64" s="450"/>
      <c r="E64" s="168" t="str">
        <f>'5- Identificación de Riesgos'!D33</f>
        <v>4. Falta de cultura en la implementación de protocolos de bioseguridad y prevensión del contagio.</v>
      </c>
      <c r="F64" s="479"/>
      <c r="G64" s="630"/>
      <c r="H64" s="450"/>
      <c r="I64" s="632"/>
      <c r="J64" s="632"/>
      <c r="K64" s="640"/>
      <c r="L64" s="452"/>
      <c r="M64" s="452" t="s">
        <v>586</v>
      </c>
      <c r="N64" s="172"/>
      <c r="O64" s="172"/>
      <c r="P64" s="173"/>
    </row>
    <row r="65" spans="1:16" ht="13.5" customHeight="1">
      <c r="A65" s="482"/>
      <c r="B65" s="452"/>
      <c r="C65" s="450"/>
      <c r="D65" s="450"/>
      <c r="E65" s="168" t="e">
        <f>'5- Identificación de Riesgos'!#REF!</f>
        <v>#REF!</v>
      </c>
      <c r="F65" s="479"/>
      <c r="G65" s="630"/>
      <c r="H65" s="450"/>
      <c r="I65" s="632"/>
      <c r="J65" s="632"/>
      <c r="K65" s="640"/>
      <c r="L65" s="452"/>
      <c r="M65" s="452" t="s">
        <v>586</v>
      </c>
      <c r="N65" s="172"/>
      <c r="O65" s="172"/>
      <c r="P65" s="173"/>
    </row>
    <row r="66" spans="1:16" ht="13.5" customHeight="1">
      <c r="A66" s="482"/>
      <c r="B66" s="452"/>
      <c r="C66" s="450"/>
      <c r="D66" s="450"/>
      <c r="E66" s="168" t="e">
        <f>'5- Identificación de Riesgos'!#REF!</f>
        <v>#REF!</v>
      </c>
      <c r="F66" s="479"/>
      <c r="G66" s="630"/>
      <c r="H66" s="450"/>
      <c r="I66" s="632"/>
      <c r="J66" s="632"/>
      <c r="K66" s="640"/>
      <c r="L66" s="452"/>
      <c r="M66" s="452" t="s">
        <v>586</v>
      </c>
      <c r="N66" s="172"/>
      <c r="O66" s="172"/>
      <c r="P66" s="173"/>
    </row>
    <row r="67" spans="1:16" ht="13.5" customHeight="1">
      <c r="A67" s="482"/>
      <c r="B67" s="452"/>
      <c r="C67" s="450"/>
      <c r="D67" s="450"/>
      <c r="E67" s="168" t="e">
        <f>'5- Identificación de Riesgos'!#REF!</f>
        <v>#REF!</v>
      </c>
      <c r="F67" s="479"/>
      <c r="G67" s="630"/>
      <c r="H67" s="450"/>
      <c r="I67" s="632"/>
      <c r="J67" s="632"/>
      <c r="K67" s="640"/>
      <c r="L67" s="452"/>
      <c r="M67" s="452" t="s">
        <v>586</v>
      </c>
      <c r="N67" s="172"/>
      <c r="O67" s="172"/>
      <c r="P67" s="173"/>
    </row>
    <row r="68" spans="1:16" ht="13.5" customHeight="1">
      <c r="A68" s="482"/>
      <c r="B68" s="452"/>
      <c r="C68" s="450"/>
      <c r="D68" s="450"/>
      <c r="E68" s="168" t="e">
        <f>'5- Identificación de Riesgos'!#REF!</f>
        <v>#REF!</v>
      </c>
      <c r="F68" s="479"/>
      <c r="G68" s="630"/>
      <c r="H68" s="450"/>
      <c r="I68" s="632"/>
      <c r="J68" s="632"/>
      <c r="K68" s="640"/>
      <c r="L68" s="452"/>
      <c r="M68" s="452" t="s">
        <v>586</v>
      </c>
      <c r="N68" s="172"/>
      <c r="O68" s="172"/>
      <c r="P68" s="173"/>
    </row>
    <row r="69" spans="1:16" ht="13.2" customHeight="1">
      <c r="A69" s="482"/>
      <c r="B69" s="525"/>
      <c r="C69" s="450"/>
      <c r="D69" s="450"/>
      <c r="E69" s="168" t="e">
        <f>'5- Identificación de Riesgos'!#REF!</f>
        <v>#REF!</v>
      </c>
      <c r="F69" s="479"/>
      <c r="G69" s="630"/>
      <c r="H69" s="450"/>
      <c r="I69" s="639"/>
      <c r="J69" s="639"/>
      <c r="K69" s="641"/>
      <c r="L69" s="525"/>
      <c r="M69" s="525" t="s">
        <v>586</v>
      </c>
      <c r="N69" s="172"/>
      <c r="O69" s="172"/>
      <c r="P69" s="173"/>
    </row>
    <row r="70" spans="1:16" ht="41.4">
      <c r="A70" s="461">
        <f>'5- Identificación de Riesgos'!A35</f>
        <v>7</v>
      </c>
      <c r="B70" s="452" t="str">
        <f>'5- Identificación de Riesgos'!B35</f>
        <v xml:space="preserve">Incremento del ausentismo laboral. </v>
      </c>
      <c r="C70" s="525" t="str">
        <f>'5- Identificación de Riesgos'!C35</f>
        <v>Posibilidad de afectación en la prestación de servicio de justicia por enfermedad y accidentes de origen común.</v>
      </c>
      <c r="D70" s="525" t="s">
        <v>384</v>
      </c>
      <c r="E70" s="168" t="e">
        <f>'5- Identificación de Riesgos'!#REF!</f>
        <v>#REF!</v>
      </c>
      <c r="F70" s="478" t="str">
        <f>'5- Identificación de Riesgos'!H35</f>
        <v>Alta - 4</v>
      </c>
      <c r="G70" s="525" t="str">
        <f>'5- Identificación de Riesgos'!M35</f>
        <v>Mayor - 4</v>
      </c>
      <c r="H70" s="525" t="str">
        <f>'5- Identificación de Riesgos'!N35</f>
        <v>Alto - 16</v>
      </c>
      <c r="I70" s="632" t="str">
        <f>'6- Valoración Controles'!T35</f>
        <v>Media - 3</v>
      </c>
      <c r="J70" s="632" t="str">
        <f>'6- Valoración Controles'!U35</f>
        <v>Mayor - 4</v>
      </c>
      <c r="K70" s="640" t="e">
        <f>AVERAGE(#REF!)</f>
        <v>#REF!</v>
      </c>
      <c r="L70" s="452" t="str">
        <f>'6- Valoración Controles'!V35</f>
        <v>Alto - 12</v>
      </c>
      <c r="M70" s="452" t="s">
        <v>582</v>
      </c>
      <c r="N70" s="335" t="s">
        <v>642</v>
      </c>
      <c r="O70" s="338" t="s">
        <v>643</v>
      </c>
      <c r="P70" s="341" t="s">
        <v>644</v>
      </c>
    </row>
    <row r="71" spans="1:16" ht="115.2">
      <c r="A71" s="482"/>
      <c r="B71" s="452"/>
      <c r="C71" s="450"/>
      <c r="D71" s="450"/>
      <c r="E71" s="168" t="e">
        <f>'5- Identificación de Riesgos'!#REF!</f>
        <v>#REF!</v>
      </c>
      <c r="F71" s="479"/>
      <c r="G71" s="630"/>
      <c r="H71" s="450"/>
      <c r="I71" s="632"/>
      <c r="J71" s="632"/>
      <c r="K71" s="640"/>
      <c r="L71" s="452"/>
      <c r="M71" s="452" t="s">
        <v>582</v>
      </c>
      <c r="N71" s="336" t="s">
        <v>645</v>
      </c>
      <c r="O71" s="338" t="s">
        <v>643</v>
      </c>
      <c r="P71" s="341" t="s">
        <v>646</v>
      </c>
    </row>
    <row r="72" spans="1:16" ht="96.6">
      <c r="A72" s="482"/>
      <c r="B72" s="452"/>
      <c r="C72" s="450"/>
      <c r="D72" s="450"/>
      <c r="E72" s="168" t="e">
        <f>'5- Identificación de Riesgos'!#REF!</f>
        <v>#REF!</v>
      </c>
      <c r="F72" s="479"/>
      <c r="G72" s="630"/>
      <c r="H72" s="450"/>
      <c r="I72" s="632"/>
      <c r="J72" s="632"/>
      <c r="K72" s="640"/>
      <c r="L72" s="452"/>
      <c r="M72" s="452" t="s">
        <v>582</v>
      </c>
      <c r="N72" s="337" t="s">
        <v>647</v>
      </c>
      <c r="O72" s="338" t="s">
        <v>643</v>
      </c>
      <c r="P72" s="342" t="s">
        <v>648</v>
      </c>
    </row>
    <row r="73" spans="1:16" ht="33" customHeight="1">
      <c r="A73" s="482"/>
      <c r="B73" s="452"/>
      <c r="C73" s="450"/>
      <c r="D73" s="450"/>
      <c r="E73" s="168" t="e">
        <f>'5- Identificación de Riesgos'!#REF!</f>
        <v>#REF!</v>
      </c>
      <c r="F73" s="479"/>
      <c r="G73" s="630"/>
      <c r="H73" s="450"/>
      <c r="I73" s="632"/>
      <c r="J73" s="632"/>
      <c r="K73" s="640"/>
      <c r="L73" s="452"/>
      <c r="M73" s="452" t="s">
        <v>582</v>
      </c>
      <c r="N73" s="337" t="s">
        <v>649</v>
      </c>
      <c r="O73" s="338" t="s">
        <v>643</v>
      </c>
      <c r="P73" s="342" t="s">
        <v>650</v>
      </c>
    </row>
    <row r="74" spans="1:16" ht="28.8">
      <c r="A74" s="482"/>
      <c r="B74" s="452"/>
      <c r="C74" s="450"/>
      <c r="D74" s="450"/>
      <c r="E74" s="168" t="e">
        <f>'5- Identificación de Riesgos'!#REF!</f>
        <v>#REF!</v>
      </c>
      <c r="F74" s="479"/>
      <c r="G74" s="630"/>
      <c r="H74" s="450"/>
      <c r="I74" s="632"/>
      <c r="J74" s="632"/>
      <c r="K74" s="640"/>
      <c r="L74" s="452"/>
      <c r="M74" s="452" t="s">
        <v>582</v>
      </c>
      <c r="N74" s="336" t="s">
        <v>651</v>
      </c>
      <c r="O74" s="338" t="s">
        <v>643</v>
      </c>
      <c r="P74" s="341" t="s">
        <v>652</v>
      </c>
    </row>
    <row r="75" spans="1:16">
      <c r="A75" s="482"/>
      <c r="B75" s="452"/>
      <c r="C75" s="450"/>
      <c r="D75" s="450"/>
      <c r="E75" s="168" t="e">
        <f>'5- Identificación de Riesgos'!#REF!</f>
        <v>#REF!</v>
      </c>
      <c r="F75" s="479"/>
      <c r="G75" s="630"/>
      <c r="H75" s="450"/>
      <c r="I75" s="632"/>
      <c r="J75" s="632"/>
      <c r="K75" s="640"/>
      <c r="L75" s="452"/>
      <c r="M75" s="452" t="s">
        <v>582</v>
      </c>
      <c r="N75" s="336" t="s">
        <v>653</v>
      </c>
      <c r="O75" s="338" t="s">
        <v>643</v>
      </c>
      <c r="P75" s="341" t="s">
        <v>652</v>
      </c>
    </row>
    <row r="76" spans="1:16" ht="13.5" customHeight="1">
      <c r="A76" s="482"/>
      <c r="B76" s="452"/>
      <c r="C76" s="450"/>
      <c r="D76" s="450"/>
      <c r="E76" s="168" t="e">
        <f>'5- Identificación de Riesgos'!#REF!</f>
        <v>#REF!</v>
      </c>
      <c r="F76" s="479"/>
      <c r="G76" s="630"/>
      <c r="H76" s="450"/>
      <c r="I76" s="632"/>
      <c r="J76" s="632"/>
      <c r="K76" s="640"/>
      <c r="L76" s="452"/>
      <c r="M76" s="452" t="s">
        <v>582</v>
      </c>
      <c r="N76" s="336" t="s">
        <v>654</v>
      </c>
      <c r="O76" s="338" t="s">
        <v>643</v>
      </c>
      <c r="P76" s="339" t="s">
        <v>648</v>
      </c>
    </row>
    <row r="77" spans="1:16" ht="43.2">
      <c r="A77" s="482"/>
      <c r="B77" s="452"/>
      <c r="C77" s="450"/>
      <c r="D77" s="450"/>
      <c r="E77" s="168" t="e">
        <f>'5- Identificación de Riesgos'!#REF!</f>
        <v>#REF!</v>
      </c>
      <c r="F77" s="479"/>
      <c r="G77" s="630"/>
      <c r="H77" s="450"/>
      <c r="I77" s="632"/>
      <c r="J77" s="632"/>
      <c r="K77" s="640"/>
      <c r="L77" s="452"/>
      <c r="M77" s="452" t="s">
        <v>582</v>
      </c>
      <c r="N77" s="336" t="s">
        <v>655</v>
      </c>
      <c r="O77" s="338" t="s">
        <v>643</v>
      </c>
      <c r="P77" s="340" t="s">
        <v>656</v>
      </c>
    </row>
    <row r="78" spans="1:16" ht="28.8">
      <c r="A78" s="482"/>
      <c r="B78" s="452"/>
      <c r="C78" s="450"/>
      <c r="D78" s="450"/>
      <c r="E78" s="168" t="e">
        <f>'5- Identificación de Riesgos'!#REF!</f>
        <v>#REF!</v>
      </c>
      <c r="F78" s="479"/>
      <c r="G78" s="630"/>
      <c r="H78" s="450"/>
      <c r="I78" s="632"/>
      <c r="J78" s="632"/>
      <c r="K78" s="640"/>
      <c r="L78" s="452"/>
      <c r="M78" s="452" t="s">
        <v>582</v>
      </c>
      <c r="N78" s="336" t="s">
        <v>657</v>
      </c>
      <c r="O78" s="338" t="s">
        <v>643</v>
      </c>
      <c r="P78" s="340" t="s">
        <v>656</v>
      </c>
    </row>
    <row r="79" spans="1:16" ht="13.2" customHeight="1">
      <c r="A79" s="482"/>
      <c r="B79" s="558"/>
      <c r="C79" s="451"/>
      <c r="D79" s="451"/>
      <c r="E79" s="169" t="e">
        <f>'5- Identificación de Riesgos'!#REF!</f>
        <v>#REF!</v>
      </c>
      <c r="F79" s="456"/>
      <c r="G79" s="631"/>
      <c r="H79" s="451"/>
      <c r="I79" s="633"/>
      <c r="J79" s="633"/>
      <c r="K79" s="652"/>
      <c r="L79" s="558"/>
      <c r="M79" s="558" t="s">
        <v>582</v>
      </c>
      <c r="N79" s="174"/>
      <c r="O79" s="174"/>
      <c r="P79" s="175"/>
    </row>
    <row r="80" spans="1:16">
      <c r="A80" s="461">
        <f>'5- Identificación de Riesgos'!A37</f>
        <v>8</v>
      </c>
      <c r="B80" s="452" t="str">
        <f>'5- Identificación de Riesgos'!B37</f>
        <v>Inoportunidad en el reporte de AT.</v>
      </c>
      <c r="C80" s="525" t="str">
        <f>'5- Identificación de Riesgos'!C37</f>
        <v>Posibilidad de afectación económica por reporte de accidentes de trabajo después de 48 horas de ocurrido.</v>
      </c>
      <c r="D80" s="525" t="s">
        <v>384</v>
      </c>
      <c r="E80" s="168" t="e">
        <f>'5- Identificación de Riesgos'!#REF!</f>
        <v>#REF!</v>
      </c>
      <c r="F80" s="478" t="str">
        <f>'5- Identificación de Riesgos'!H37</f>
        <v>Media - 3</v>
      </c>
      <c r="G80" s="525" t="str">
        <f>'5- Identificación de Riesgos'!M37</f>
        <v>Moderado - 3</v>
      </c>
      <c r="H80" s="525" t="str">
        <f>'5- Identificación de Riesgos'!N37</f>
        <v>Moderado - 9</v>
      </c>
      <c r="I80" s="632" t="str">
        <f>'6- Valoración Controles'!T37</f>
        <v>Media - 3</v>
      </c>
      <c r="J80" s="627" t="str">
        <f>'6- Valoración Controles'!U37</f>
        <v>Moderado - 3</v>
      </c>
      <c r="K80" s="635" t="e">
        <f>AVERAGE(#REF!)</f>
        <v>#REF!</v>
      </c>
      <c r="L80" s="637" t="str">
        <f>'6- Valoración Controles'!V37</f>
        <v>Moderado - 9</v>
      </c>
      <c r="M80" s="445" t="s">
        <v>586</v>
      </c>
      <c r="N80" s="172"/>
      <c r="O80" s="172"/>
      <c r="P80" s="173"/>
    </row>
    <row r="81" spans="1:16">
      <c r="A81" s="482"/>
      <c r="B81" s="452"/>
      <c r="C81" s="450"/>
      <c r="D81" s="450"/>
      <c r="E81" s="168" t="e">
        <f>'5- Identificación de Riesgos'!#REF!</f>
        <v>#REF!</v>
      </c>
      <c r="F81" s="479"/>
      <c r="G81" s="630"/>
      <c r="H81" s="450"/>
      <c r="I81" s="632"/>
      <c r="J81" s="627"/>
      <c r="K81" s="635"/>
      <c r="L81" s="637"/>
      <c r="M81" s="445" t="s">
        <v>586</v>
      </c>
      <c r="N81" s="172"/>
      <c r="O81" s="172"/>
      <c r="P81" s="173"/>
    </row>
    <row r="82" spans="1:16">
      <c r="A82" s="482"/>
      <c r="B82" s="452"/>
      <c r="C82" s="450"/>
      <c r="D82" s="450"/>
      <c r="E82" s="168" t="e">
        <f>'5- Identificación de Riesgos'!#REF!</f>
        <v>#REF!</v>
      </c>
      <c r="F82" s="479"/>
      <c r="G82" s="630"/>
      <c r="H82" s="450"/>
      <c r="I82" s="632"/>
      <c r="J82" s="627"/>
      <c r="K82" s="635"/>
      <c r="L82" s="637"/>
      <c r="M82" s="445" t="s">
        <v>586</v>
      </c>
      <c r="N82" s="172"/>
      <c r="O82" s="172"/>
      <c r="P82" s="173"/>
    </row>
    <row r="83" spans="1:16">
      <c r="A83" s="482"/>
      <c r="B83" s="452"/>
      <c r="C83" s="450"/>
      <c r="D83" s="450"/>
      <c r="E83" s="168" t="e">
        <f>'5- Identificación de Riesgos'!#REF!</f>
        <v>#REF!</v>
      </c>
      <c r="F83" s="479"/>
      <c r="G83" s="630"/>
      <c r="H83" s="450"/>
      <c r="I83" s="632"/>
      <c r="J83" s="627"/>
      <c r="K83" s="635"/>
      <c r="L83" s="637"/>
      <c r="M83" s="445" t="s">
        <v>586</v>
      </c>
      <c r="N83" s="172"/>
      <c r="O83" s="172"/>
      <c r="P83" s="173"/>
    </row>
    <row r="84" spans="1:16">
      <c r="A84" s="482"/>
      <c r="B84" s="452"/>
      <c r="C84" s="450"/>
      <c r="D84" s="450"/>
      <c r="E84" s="168" t="e">
        <f>'5- Identificación de Riesgos'!#REF!</f>
        <v>#REF!</v>
      </c>
      <c r="F84" s="479"/>
      <c r="G84" s="630"/>
      <c r="H84" s="450"/>
      <c r="I84" s="632"/>
      <c r="J84" s="627"/>
      <c r="K84" s="635"/>
      <c r="L84" s="637"/>
      <c r="M84" s="445" t="s">
        <v>586</v>
      </c>
      <c r="N84" s="172"/>
      <c r="O84" s="172"/>
      <c r="P84" s="173"/>
    </row>
    <row r="85" spans="1:16">
      <c r="A85" s="482"/>
      <c r="B85" s="452"/>
      <c r="C85" s="450"/>
      <c r="D85" s="450"/>
      <c r="E85" s="168" t="e">
        <f>'5- Identificación de Riesgos'!#REF!</f>
        <v>#REF!</v>
      </c>
      <c r="F85" s="479"/>
      <c r="G85" s="630"/>
      <c r="H85" s="450"/>
      <c r="I85" s="632"/>
      <c r="J85" s="627"/>
      <c r="K85" s="635"/>
      <c r="L85" s="637"/>
      <c r="M85" s="445" t="s">
        <v>586</v>
      </c>
      <c r="N85" s="172"/>
      <c r="O85" s="172"/>
      <c r="P85" s="173"/>
    </row>
    <row r="86" spans="1:16">
      <c r="A86" s="482"/>
      <c r="B86" s="452"/>
      <c r="C86" s="450"/>
      <c r="D86" s="450"/>
      <c r="E86" s="168" t="e">
        <f>'5- Identificación de Riesgos'!#REF!</f>
        <v>#REF!</v>
      </c>
      <c r="F86" s="479"/>
      <c r="G86" s="630"/>
      <c r="H86" s="450"/>
      <c r="I86" s="632"/>
      <c r="J86" s="627"/>
      <c r="K86" s="635"/>
      <c r="L86" s="637"/>
      <c r="M86" s="445" t="s">
        <v>586</v>
      </c>
      <c r="N86" s="172"/>
      <c r="O86" s="172"/>
      <c r="P86" s="173"/>
    </row>
    <row r="87" spans="1:16">
      <c r="A87" s="482"/>
      <c r="B87" s="452"/>
      <c r="C87" s="450"/>
      <c r="D87" s="450"/>
      <c r="E87" s="168" t="e">
        <f>'5- Identificación de Riesgos'!#REF!</f>
        <v>#REF!</v>
      </c>
      <c r="F87" s="479"/>
      <c r="G87" s="630"/>
      <c r="H87" s="450"/>
      <c r="I87" s="632"/>
      <c r="J87" s="627"/>
      <c r="K87" s="635"/>
      <c r="L87" s="637"/>
      <c r="M87" s="445" t="s">
        <v>586</v>
      </c>
      <c r="N87" s="172"/>
      <c r="O87" s="172"/>
      <c r="P87" s="173"/>
    </row>
    <row r="88" spans="1:16">
      <c r="A88" s="482"/>
      <c r="B88" s="452"/>
      <c r="C88" s="450"/>
      <c r="D88" s="450"/>
      <c r="E88" s="168" t="e">
        <f>'5- Identificación de Riesgos'!#REF!</f>
        <v>#REF!</v>
      </c>
      <c r="F88" s="479"/>
      <c r="G88" s="630"/>
      <c r="H88" s="450"/>
      <c r="I88" s="632"/>
      <c r="J88" s="627"/>
      <c r="K88" s="635"/>
      <c r="L88" s="637"/>
      <c r="M88" s="445" t="s">
        <v>586</v>
      </c>
      <c r="N88" s="172"/>
      <c r="O88" s="172"/>
      <c r="P88" s="173"/>
    </row>
    <row r="89" spans="1:16" ht="15.75" customHeight="1">
      <c r="A89" s="482"/>
      <c r="B89" s="558"/>
      <c r="C89" s="451"/>
      <c r="D89" s="451"/>
      <c r="E89" s="169" t="e">
        <f>'5- Identificación de Riesgos'!#REF!</f>
        <v>#REF!</v>
      </c>
      <c r="F89" s="456"/>
      <c r="G89" s="631"/>
      <c r="H89" s="451"/>
      <c r="I89" s="633"/>
      <c r="J89" s="628"/>
      <c r="K89" s="636"/>
      <c r="L89" s="638"/>
      <c r="M89" s="629" t="s">
        <v>586</v>
      </c>
      <c r="N89" s="174"/>
      <c r="O89" s="174"/>
      <c r="P89" s="175"/>
    </row>
    <row r="90" spans="1:16">
      <c r="A90" s="461">
        <f>'5- Identificación de Riesgos'!A40</f>
        <v>9</v>
      </c>
      <c r="B90" s="452" t="str">
        <f>'5- Identificación de Riesgos'!B40</f>
        <v>Afectación a la salud y seguridad de servidor judicial por Riesgo Público o social.</v>
      </c>
      <c r="C90" s="525" t="str">
        <f>'5- Identificación de Riesgos'!C40</f>
        <v>Posibilidad de afectación en la prestación de servicio de justicia por actividades que estropeen el normal funcionamiento de la entidad.</v>
      </c>
      <c r="D90" s="525" t="s">
        <v>384</v>
      </c>
      <c r="E90" s="168" t="e">
        <f>'5- Identificación de Riesgos'!#REF!</f>
        <v>#REF!</v>
      </c>
      <c r="F90" s="478" t="str">
        <f>'5- Identificación de Riesgos'!H40</f>
        <v>Media - 3</v>
      </c>
      <c r="G90" s="525" t="str">
        <f>'5- Identificación de Riesgos'!M40</f>
        <v>Mayor - 4</v>
      </c>
      <c r="H90" s="525" t="str">
        <f>'5- Identificación de Riesgos'!N40</f>
        <v>Alto - 12</v>
      </c>
      <c r="I90" s="632" t="str">
        <f>'6- Valoración Controles'!T40</f>
        <v>Media - 4</v>
      </c>
      <c r="J90" s="627" t="str">
        <f>'6- Valoración Controles'!U40</f>
        <v>Mayor - 4</v>
      </c>
      <c r="K90" s="635" t="e">
        <f>AVERAGE(#REF!)</f>
        <v>#REF!</v>
      </c>
      <c r="L90" s="637" t="str">
        <f>'6- Valoración Controles'!V40</f>
        <v>Alto - 16</v>
      </c>
      <c r="M90" s="445" t="s">
        <v>582</v>
      </c>
      <c r="N90" s="343" t="s">
        <v>658</v>
      </c>
      <c r="O90" s="343" t="s">
        <v>659</v>
      </c>
      <c r="P90" s="343" t="s">
        <v>660</v>
      </c>
    </row>
    <row r="91" spans="1:16">
      <c r="A91" s="482"/>
      <c r="B91" s="452"/>
      <c r="C91" s="450"/>
      <c r="D91" s="450"/>
      <c r="E91" s="168" t="e">
        <f>'5- Identificación de Riesgos'!#REF!</f>
        <v>#REF!</v>
      </c>
      <c r="F91" s="479"/>
      <c r="G91" s="630"/>
      <c r="H91" s="450"/>
      <c r="I91" s="632"/>
      <c r="J91" s="627"/>
      <c r="K91" s="635"/>
      <c r="L91" s="637"/>
      <c r="M91" s="445" t="s">
        <v>582</v>
      </c>
      <c r="N91" s="343"/>
      <c r="P91" s="343"/>
    </row>
    <row r="92" spans="1:16">
      <c r="A92" s="482"/>
      <c r="B92" s="452"/>
      <c r="C92" s="450"/>
      <c r="D92" s="450"/>
      <c r="E92" s="168" t="e">
        <f>'5- Identificación de Riesgos'!#REF!</f>
        <v>#REF!</v>
      </c>
      <c r="F92" s="479"/>
      <c r="G92" s="630"/>
      <c r="H92" s="450"/>
      <c r="I92" s="632"/>
      <c r="J92" s="627"/>
      <c r="K92" s="635"/>
      <c r="L92" s="637"/>
      <c r="M92" s="445" t="s">
        <v>582</v>
      </c>
      <c r="N92" s="343"/>
      <c r="O92" s="343"/>
      <c r="P92" s="343"/>
    </row>
    <row r="93" spans="1:16">
      <c r="A93" s="482"/>
      <c r="B93" s="452"/>
      <c r="C93" s="450"/>
      <c r="D93" s="450"/>
      <c r="E93" s="168" t="e">
        <f>'5- Identificación de Riesgos'!#REF!</f>
        <v>#REF!</v>
      </c>
      <c r="F93" s="479"/>
      <c r="G93" s="630"/>
      <c r="H93" s="450"/>
      <c r="I93" s="632"/>
      <c r="J93" s="627"/>
      <c r="K93" s="635"/>
      <c r="L93" s="637"/>
      <c r="M93" s="445" t="s">
        <v>582</v>
      </c>
      <c r="N93" s="343"/>
      <c r="O93" s="343"/>
      <c r="P93" s="343"/>
    </row>
    <row r="94" spans="1:16">
      <c r="A94" s="482"/>
      <c r="B94" s="452"/>
      <c r="C94" s="450"/>
      <c r="D94" s="450"/>
      <c r="E94" s="168" t="e">
        <f>'5- Identificación de Riesgos'!#REF!</f>
        <v>#REF!</v>
      </c>
      <c r="F94" s="479"/>
      <c r="G94" s="630"/>
      <c r="H94" s="450"/>
      <c r="I94" s="632"/>
      <c r="J94" s="627"/>
      <c r="K94" s="635"/>
      <c r="L94" s="637"/>
      <c r="M94" s="445" t="s">
        <v>582</v>
      </c>
      <c r="N94" s="343"/>
      <c r="O94" s="343"/>
      <c r="P94" s="343"/>
    </row>
    <row r="95" spans="1:16">
      <c r="A95" s="482"/>
      <c r="B95" s="452"/>
      <c r="C95" s="450"/>
      <c r="D95" s="450"/>
      <c r="E95" s="168" t="e">
        <f>'5- Identificación de Riesgos'!#REF!</f>
        <v>#REF!</v>
      </c>
      <c r="F95" s="479"/>
      <c r="G95" s="630"/>
      <c r="H95" s="450"/>
      <c r="I95" s="632"/>
      <c r="J95" s="627"/>
      <c r="K95" s="635"/>
      <c r="L95" s="637"/>
      <c r="M95" s="445" t="s">
        <v>582</v>
      </c>
      <c r="N95" s="343"/>
      <c r="O95" s="343"/>
      <c r="P95" s="343"/>
    </row>
    <row r="96" spans="1:16">
      <c r="A96" s="482"/>
      <c r="B96" s="452"/>
      <c r="C96" s="450"/>
      <c r="D96" s="450"/>
      <c r="E96" s="168" t="e">
        <f>'5- Identificación de Riesgos'!#REF!</f>
        <v>#REF!</v>
      </c>
      <c r="F96" s="479"/>
      <c r="G96" s="630"/>
      <c r="H96" s="450"/>
      <c r="I96" s="632"/>
      <c r="J96" s="627"/>
      <c r="K96" s="635"/>
      <c r="L96" s="637"/>
      <c r="M96" s="445" t="s">
        <v>582</v>
      </c>
      <c r="N96" s="343"/>
      <c r="O96" s="343"/>
      <c r="P96" s="343"/>
    </row>
    <row r="97" spans="1:16">
      <c r="A97" s="482"/>
      <c r="B97" s="452"/>
      <c r="C97" s="450"/>
      <c r="D97" s="450"/>
      <c r="E97" s="168" t="e">
        <f>'5- Identificación de Riesgos'!#REF!</f>
        <v>#REF!</v>
      </c>
      <c r="F97" s="479"/>
      <c r="G97" s="630"/>
      <c r="H97" s="450"/>
      <c r="I97" s="632"/>
      <c r="J97" s="627"/>
      <c r="K97" s="635"/>
      <c r="L97" s="637"/>
      <c r="M97" s="445" t="s">
        <v>582</v>
      </c>
      <c r="N97" s="343"/>
      <c r="O97" s="343"/>
      <c r="P97" s="343"/>
    </row>
    <row r="98" spans="1:16">
      <c r="A98" s="482"/>
      <c r="B98" s="452"/>
      <c r="C98" s="450"/>
      <c r="D98" s="450"/>
      <c r="E98" s="168" t="e">
        <f>'5- Identificación de Riesgos'!#REF!</f>
        <v>#REF!</v>
      </c>
      <c r="F98" s="479"/>
      <c r="G98" s="630"/>
      <c r="H98" s="450"/>
      <c r="I98" s="632"/>
      <c r="J98" s="627"/>
      <c r="K98" s="635"/>
      <c r="L98" s="637"/>
      <c r="M98" s="445" t="s">
        <v>582</v>
      </c>
      <c r="N98" s="343"/>
      <c r="O98" s="343"/>
      <c r="P98" s="343"/>
    </row>
    <row r="99" spans="1:16">
      <c r="A99" s="482"/>
      <c r="B99" s="558"/>
      <c r="C99" s="451"/>
      <c r="D99" s="451"/>
      <c r="E99" s="169" t="e">
        <f>'5- Identificación de Riesgos'!#REF!</f>
        <v>#REF!</v>
      </c>
      <c r="F99" s="456"/>
      <c r="G99" s="631"/>
      <c r="H99" s="451"/>
      <c r="I99" s="633"/>
      <c r="J99" s="628"/>
      <c r="K99" s="636"/>
      <c r="L99" s="638"/>
      <c r="M99" s="629" t="s">
        <v>582</v>
      </c>
      <c r="N99" s="343"/>
      <c r="O99" s="343"/>
      <c r="P99" s="343"/>
    </row>
    <row r="100" spans="1:16" ht="27.6">
      <c r="A100" s="461">
        <f>'5- Identificación de Riesgos'!A44</f>
        <v>10</v>
      </c>
      <c r="B100" s="452" t="str">
        <f>'5- Identificación de Riesgos'!B44</f>
        <v xml:space="preserve">Afectación a la salud y seguridad de los servidores judiciales por Riesgos Ambiental. </v>
      </c>
      <c r="C100" s="525" t="str">
        <f>'5- Identificación de Riesgos'!C44</f>
        <v>Posibilidad de afectación ambiental por uso indebido de los insumos y servicios que impactan el medio ambiente.</v>
      </c>
      <c r="D100" s="525" t="s">
        <v>384</v>
      </c>
      <c r="E100" s="168" t="e">
        <f>'5- Identificación de Riesgos'!#REF!</f>
        <v>#REF!</v>
      </c>
      <c r="F100" s="478" t="str">
        <f>'5- Identificación de Riesgos'!H44</f>
        <v>Media - 3</v>
      </c>
      <c r="G100" s="525" t="str">
        <f>'5- Identificación de Riesgos'!M44</f>
        <v>Mayor - 4</v>
      </c>
      <c r="H100" s="525" t="str">
        <f>'5- Identificación de Riesgos'!N44</f>
        <v>Alto - 12</v>
      </c>
      <c r="I100" s="632" t="str">
        <f>'6- Valoración Controles'!T44</f>
        <v>Media - 5</v>
      </c>
      <c r="J100" s="627" t="str">
        <f>'6- Valoración Controles'!U44</f>
        <v>Mayor - 4</v>
      </c>
      <c r="K100" s="635" t="e">
        <f>AVERAGE(#REF!)</f>
        <v>#REF!</v>
      </c>
      <c r="L100" s="637" t="str">
        <f>'6- Valoración Controles'!V44</f>
        <v>Alto - 20</v>
      </c>
      <c r="M100" s="445" t="s">
        <v>582</v>
      </c>
      <c r="N100" s="352" t="s">
        <v>661</v>
      </c>
      <c r="O100" s="352" t="s">
        <v>662</v>
      </c>
      <c r="P100" s="341" t="s">
        <v>648</v>
      </c>
    </row>
    <row r="101" spans="1:16" ht="27.6">
      <c r="A101" s="482"/>
      <c r="B101" s="452"/>
      <c r="C101" s="450"/>
      <c r="D101" s="450"/>
      <c r="E101" s="168" t="e">
        <f>'5- Identificación de Riesgos'!#REF!</f>
        <v>#REF!</v>
      </c>
      <c r="F101" s="479"/>
      <c r="G101" s="630"/>
      <c r="H101" s="450"/>
      <c r="I101" s="632"/>
      <c r="J101" s="627"/>
      <c r="K101" s="635"/>
      <c r="L101" s="637"/>
      <c r="M101" s="445" t="s">
        <v>582</v>
      </c>
      <c r="N101" s="337" t="s">
        <v>663</v>
      </c>
      <c r="O101" s="352" t="s">
        <v>662</v>
      </c>
      <c r="P101" s="341" t="s">
        <v>650</v>
      </c>
    </row>
    <row r="102" spans="1:16" ht="27.6">
      <c r="A102" s="482"/>
      <c r="B102" s="452"/>
      <c r="C102" s="450"/>
      <c r="D102" s="450"/>
      <c r="E102" s="168" t="e">
        <f>'5- Identificación de Riesgos'!#REF!</f>
        <v>#REF!</v>
      </c>
      <c r="F102" s="479"/>
      <c r="G102" s="630"/>
      <c r="H102" s="450"/>
      <c r="I102" s="632"/>
      <c r="J102" s="627"/>
      <c r="K102" s="635"/>
      <c r="L102" s="637"/>
      <c r="M102" s="445" t="s">
        <v>582</v>
      </c>
      <c r="N102" s="337" t="s">
        <v>663</v>
      </c>
      <c r="O102" s="352" t="s">
        <v>662</v>
      </c>
      <c r="P102" s="341" t="s">
        <v>650</v>
      </c>
    </row>
    <row r="103" spans="1:16">
      <c r="A103" s="482"/>
      <c r="B103" s="452"/>
      <c r="C103" s="450"/>
      <c r="D103" s="450"/>
      <c r="E103" s="168" t="e">
        <f>'5- Identificación de Riesgos'!#REF!</f>
        <v>#REF!</v>
      </c>
      <c r="F103" s="479"/>
      <c r="G103" s="630"/>
      <c r="H103" s="450"/>
      <c r="I103" s="632"/>
      <c r="J103" s="627"/>
      <c r="K103" s="635"/>
      <c r="L103" s="637"/>
      <c r="M103" s="445" t="s">
        <v>582</v>
      </c>
      <c r="N103" s="172"/>
      <c r="O103" s="172"/>
      <c r="P103" s="173"/>
    </row>
    <row r="104" spans="1:16">
      <c r="A104" s="482"/>
      <c r="B104" s="452"/>
      <c r="C104" s="450"/>
      <c r="D104" s="450"/>
      <c r="E104" s="168" t="e">
        <f>'5- Identificación de Riesgos'!#REF!</f>
        <v>#REF!</v>
      </c>
      <c r="F104" s="479"/>
      <c r="G104" s="630"/>
      <c r="H104" s="450"/>
      <c r="I104" s="632"/>
      <c r="J104" s="627"/>
      <c r="K104" s="635"/>
      <c r="L104" s="637"/>
      <c r="M104" s="445" t="s">
        <v>582</v>
      </c>
      <c r="N104" s="172"/>
      <c r="O104" s="172"/>
      <c r="P104" s="173"/>
    </row>
    <row r="105" spans="1:16">
      <c r="A105" s="482"/>
      <c r="B105" s="452"/>
      <c r="C105" s="450"/>
      <c r="D105" s="450"/>
      <c r="E105" s="168" t="e">
        <f>'5- Identificación de Riesgos'!#REF!</f>
        <v>#REF!</v>
      </c>
      <c r="F105" s="479"/>
      <c r="G105" s="630"/>
      <c r="H105" s="450"/>
      <c r="I105" s="632"/>
      <c r="J105" s="627"/>
      <c r="K105" s="635"/>
      <c r="L105" s="637"/>
      <c r="M105" s="445" t="s">
        <v>582</v>
      </c>
      <c r="N105" s="172"/>
      <c r="O105" s="172"/>
      <c r="P105" s="173"/>
    </row>
    <row r="106" spans="1:16">
      <c r="A106" s="482"/>
      <c r="B106" s="452"/>
      <c r="C106" s="450"/>
      <c r="D106" s="450"/>
      <c r="E106" s="168" t="e">
        <f>'5- Identificación de Riesgos'!#REF!</f>
        <v>#REF!</v>
      </c>
      <c r="F106" s="479"/>
      <c r="G106" s="630"/>
      <c r="H106" s="450"/>
      <c r="I106" s="632"/>
      <c r="J106" s="627"/>
      <c r="K106" s="635"/>
      <c r="L106" s="637"/>
      <c r="M106" s="445" t="s">
        <v>582</v>
      </c>
      <c r="N106" s="172"/>
      <c r="O106" s="172"/>
      <c r="P106" s="173"/>
    </row>
    <row r="107" spans="1:16">
      <c r="A107" s="482"/>
      <c r="B107" s="452"/>
      <c r="C107" s="450"/>
      <c r="D107" s="450"/>
      <c r="E107" s="168" t="e">
        <f>'5- Identificación de Riesgos'!#REF!</f>
        <v>#REF!</v>
      </c>
      <c r="F107" s="479"/>
      <c r="G107" s="630"/>
      <c r="H107" s="450"/>
      <c r="I107" s="632"/>
      <c r="J107" s="627"/>
      <c r="K107" s="635"/>
      <c r="L107" s="637"/>
      <c r="M107" s="445" t="s">
        <v>582</v>
      </c>
      <c r="N107" s="172"/>
      <c r="O107" s="172"/>
      <c r="P107" s="173"/>
    </row>
    <row r="108" spans="1:16">
      <c r="A108" s="482"/>
      <c r="B108" s="452"/>
      <c r="C108" s="450"/>
      <c r="D108" s="450"/>
      <c r="E108" s="168" t="e">
        <f>'5- Identificación de Riesgos'!#REF!</f>
        <v>#REF!</v>
      </c>
      <c r="F108" s="479"/>
      <c r="G108" s="630"/>
      <c r="H108" s="450"/>
      <c r="I108" s="632"/>
      <c r="J108" s="627"/>
      <c r="K108" s="635"/>
      <c r="L108" s="637"/>
      <c r="M108" s="445" t="s">
        <v>582</v>
      </c>
      <c r="N108" s="172"/>
      <c r="O108" s="172"/>
      <c r="P108" s="173"/>
    </row>
    <row r="109" spans="1:16">
      <c r="A109" s="482"/>
      <c r="B109" s="558"/>
      <c r="C109" s="451"/>
      <c r="D109" s="451"/>
      <c r="E109" s="169" t="e">
        <f>'5- Identificación de Riesgos'!#REF!</f>
        <v>#REF!</v>
      </c>
      <c r="F109" s="456"/>
      <c r="G109" s="631"/>
      <c r="H109" s="451"/>
      <c r="I109" s="633"/>
      <c r="J109" s="628"/>
      <c r="K109" s="636"/>
      <c r="L109" s="638"/>
      <c r="M109" s="629" t="s">
        <v>582</v>
      </c>
      <c r="N109" s="174"/>
      <c r="O109" s="174"/>
      <c r="P109" s="175"/>
    </row>
    <row r="110" spans="1:16">
      <c r="A110" s="461">
        <f>'5- Identificación de Riesgos'!A47</f>
        <v>11</v>
      </c>
      <c r="B110" s="452" t="str">
        <f>'5- Identificación de Riesgos'!B47</f>
        <v>Corrupción.</v>
      </c>
      <c r="C110" s="525" t="str">
        <f>'5- Identificación de Riesgos'!C47</f>
        <v>Posibilidad de la perdida reputacional por Actos irregulares u omisiones en el proceso con afectación al cumplimiento de los requisitos legales desde la Seguridad y Salud en el trabajo.</v>
      </c>
      <c r="D110" s="525" t="s">
        <v>384</v>
      </c>
      <c r="E110" s="168" t="e">
        <f>'5- Identificación de Riesgos'!#REF!</f>
        <v>#REF!</v>
      </c>
      <c r="F110" s="478" t="str">
        <f>'5- Identificación de Riesgos'!H47</f>
        <v>Muy Baja - 1</v>
      </c>
      <c r="G110" s="525" t="str">
        <f>'5- Identificación de Riesgos'!M47</f>
        <v>Moderado - 3</v>
      </c>
      <c r="H110" s="525" t="str">
        <f>'5- Identificación de Riesgos'!N47</f>
        <v>Moderado - 3</v>
      </c>
      <c r="I110" s="632" t="str">
        <f>'6- Valoración Controles'!T47</f>
        <v>Media - 6</v>
      </c>
      <c r="J110" s="627" t="str">
        <f>'6- Valoración Controles'!U47</f>
        <v>Moderado - 3</v>
      </c>
      <c r="K110" s="635" t="e">
        <f>AVERAGE(#REF!)</f>
        <v>#REF!</v>
      </c>
      <c r="L110" s="637" t="str">
        <f>'6- Valoración Controles'!V47</f>
        <v>Moderado - 18</v>
      </c>
      <c r="M110" s="445" t="s">
        <v>586</v>
      </c>
      <c r="N110" s="172"/>
      <c r="O110" s="172"/>
      <c r="P110" s="173"/>
    </row>
    <row r="111" spans="1:16">
      <c r="A111" s="482"/>
      <c r="B111" s="452"/>
      <c r="C111" s="450"/>
      <c r="D111" s="450"/>
      <c r="E111" s="168" t="e">
        <f>'5- Identificación de Riesgos'!#REF!</f>
        <v>#REF!</v>
      </c>
      <c r="F111" s="479"/>
      <c r="G111" s="630"/>
      <c r="H111" s="450"/>
      <c r="I111" s="632"/>
      <c r="J111" s="627"/>
      <c r="K111" s="635"/>
      <c r="L111" s="637"/>
      <c r="M111" s="445" t="s">
        <v>582</v>
      </c>
      <c r="N111" s="172"/>
      <c r="O111" s="172"/>
      <c r="P111" s="173"/>
    </row>
    <row r="112" spans="1:16">
      <c r="A112" s="482"/>
      <c r="B112" s="452"/>
      <c r="C112" s="450"/>
      <c r="D112" s="450"/>
      <c r="E112" s="168" t="e">
        <f>'5- Identificación de Riesgos'!#REF!</f>
        <v>#REF!</v>
      </c>
      <c r="F112" s="479"/>
      <c r="G112" s="630"/>
      <c r="H112" s="450"/>
      <c r="I112" s="632"/>
      <c r="J112" s="627"/>
      <c r="K112" s="635"/>
      <c r="L112" s="637"/>
      <c r="M112" s="445" t="s">
        <v>582</v>
      </c>
      <c r="N112" s="172"/>
      <c r="O112" s="172"/>
      <c r="P112" s="173"/>
    </row>
    <row r="113" spans="1:16">
      <c r="A113" s="482"/>
      <c r="B113" s="452"/>
      <c r="C113" s="450"/>
      <c r="D113" s="450"/>
      <c r="E113" s="168" t="e">
        <f>'5- Identificación de Riesgos'!#REF!</f>
        <v>#REF!</v>
      </c>
      <c r="F113" s="479"/>
      <c r="G113" s="630"/>
      <c r="H113" s="450"/>
      <c r="I113" s="632"/>
      <c r="J113" s="627"/>
      <c r="K113" s="635"/>
      <c r="L113" s="637"/>
      <c r="M113" s="445" t="s">
        <v>582</v>
      </c>
      <c r="N113" s="172"/>
      <c r="O113" s="172"/>
      <c r="P113" s="173"/>
    </row>
    <row r="114" spans="1:16">
      <c r="A114" s="482"/>
      <c r="B114" s="452"/>
      <c r="C114" s="450"/>
      <c r="D114" s="450"/>
      <c r="E114" s="168" t="e">
        <f>'5- Identificación de Riesgos'!#REF!</f>
        <v>#REF!</v>
      </c>
      <c r="F114" s="479"/>
      <c r="G114" s="630"/>
      <c r="H114" s="450"/>
      <c r="I114" s="632"/>
      <c r="J114" s="627"/>
      <c r="K114" s="635"/>
      <c r="L114" s="637"/>
      <c r="M114" s="445" t="s">
        <v>582</v>
      </c>
      <c r="N114" s="172"/>
      <c r="O114" s="172"/>
      <c r="P114" s="173"/>
    </row>
    <row r="115" spans="1:16">
      <c r="A115" s="482"/>
      <c r="B115" s="452"/>
      <c r="C115" s="450"/>
      <c r="D115" s="450"/>
      <c r="E115" s="168" t="e">
        <f>'5- Identificación de Riesgos'!#REF!</f>
        <v>#REF!</v>
      </c>
      <c r="F115" s="479"/>
      <c r="G115" s="630"/>
      <c r="H115" s="450"/>
      <c r="I115" s="632"/>
      <c r="J115" s="627"/>
      <c r="K115" s="635"/>
      <c r="L115" s="637"/>
      <c r="M115" s="445" t="s">
        <v>582</v>
      </c>
      <c r="N115" s="172"/>
      <c r="O115" s="172"/>
      <c r="P115" s="173"/>
    </row>
    <row r="116" spans="1:16">
      <c r="A116" s="482"/>
      <c r="B116" s="452"/>
      <c r="C116" s="450"/>
      <c r="D116" s="450"/>
      <c r="E116" s="168" t="e">
        <f>'5- Identificación de Riesgos'!#REF!</f>
        <v>#REF!</v>
      </c>
      <c r="F116" s="479"/>
      <c r="G116" s="630"/>
      <c r="H116" s="450"/>
      <c r="I116" s="632"/>
      <c r="J116" s="627"/>
      <c r="K116" s="635"/>
      <c r="L116" s="637"/>
      <c r="M116" s="445" t="s">
        <v>582</v>
      </c>
      <c r="N116" s="172"/>
      <c r="O116" s="172"/>
      <c r="P116" s="173"/>
    </row>
    <row r="117" spans="1:16">
      <c r="A117" s="482"/>
      <c r="B117" s="452"/>
      <c r="C117" s="450"/>
      <c r="D117" s="450"/>
      <c r="E117" s="168" t="e">
        <f>'5- Identificación de Riesgos'!#REF!</f>
        <v>#REF!</v>
      </c>
      <c r="F117" s="479"/>
      <c r="G117" s="630"/>
      <c r="H117" s="450"/>
      <c r="I117" s="632"/>
      <c r="J117" s="627"/>
      <c r="K117" s="635"/>
      <c r="L117" s="637"/>
      <c r="M117" s="445" t="s">
        <v>582</v>
      </c>
      <c r="N117" s="172"/>
      <c r="O117" s="172"/>
      <c r="P117" s="173"/>
    </row>
    <row r="118" spans="1:16">
      <c r="A118" s="482"/>
      <c r="B118" s="452"/>
      <c r="C118" s="450"/>
      <c r="D118" s="450"/>
      <c r="E118" s="168" t="e">
        <f>'5- Identificación de Riesgos'!#REF!</f>
        <v>#REF!</v>
      </c>
      <c r="F118" s="479"/>
      <c r="G118" s="630"/>
      <c r="H118" s="450"/>
      <c r="I118" s="632"/>
      <c r="J118" s="627"/>
      <c r="K118" s="635"/>
      <c r="L118" s="637"/>
      <c r="M118" s="445" t="s">
        <v>582</v>
      </c>
      <c r="N118" s="172"/>
      <c r="O118" s="172"/>
      <c r="P118" s="173"/>
    </row>
    <row r="119" spans="1:16">
      <c r="A119" s="482"/>
      <c r="B119" s="558"/>
      <c r="C119" s="451"/>
      <c r="D119" s="451"/>
      <c r="E119" s="169" t="e">
        <f>'5- Identificación de Riesgos'!#REF!</f>
        <v>#REF!</v>
      </c>
      <c r="F119" s="456"/>
      <c r="G119" s="631"/>
      <c r="H119" s="451"/>
      <c r="I119" s="633"/>
      <c r="J119" s="628"/>
      <c r="K119" s="636"/>
      <c r="L119" s="638"/>
      <c r="M119" s="629" t="s">
        <v>582</v>
      </c>
      <c r="N119" s="174"/>
      <c r="O119" s="174"/>
      <c r="P119" s="175"/>
    </row>
    <row r="120" spans="1:16" ht="57.6">
      <c r="A120" s="461">
        <f>'5- Identificación de Riesgos'!A49</f>
        <v>12</v>
      </c>
      <c r="B120" s="452" t="str">
        <f>'5- Identificación de Riesgos'!B49</f>
        <v>Omisión o retraso en la entrega de productos.</v>
      </c>
      <c r="C120" s="525" t="str">
        <f>'5- Identificación de Riesgos'!C49</f>
        <v>Posibilidad del incumplimiento de las metas por la materialización de factores de riesgo identificados desde las tres estrategias DME, HSI y PSICOSOCIAL.</v>
      </c>
      <c r="D120" s="525" t="s">
        <v>384</v>
      </c>
      <c r="E120" s="168" t="e">
        <f>'5- Identificación de Riesgos'!#REF!</f>
        <v>#REF!</v>
      </c>
      <c r="F120" s="478" t="str">
        <f>'5- Identificación de Riesgos'!H49</f>
        <v>Media - 3</v>
      </c>
      <c r="G120" s="525" t="str">
        <f>'5- Identificación de Riesgos'!M49</f>
        <v>Mayor - 4</v>
      </c>
      <c r="H120" s="525" t="str">
        <f>'5- Identificación de Riesgos'!N49</f>
        <v>Alto - 12</v>
      </c>
      <c r="I120" s="632" t="str">
        <f>'6- Valoración Controles'!T49</f>
        <v>Media - 7</v>
      </c>
      <c r="J120" s="627" t="str">
        <f>'6- Valoración Controles'!U49</f>
        <v>Mayor - 4</v>
      </c>
      <c r="K120" s="635" t="e">
        <f>AVERAGE(#REF!)</f>
        <v>#REF!</v>
      </c>
      <c r="L120" s="637" t="str">
        <f>'6- Valoración Controles'!V49</f>
        <v>Alto - 28</v>
      </c>
      <c r="M120" s="445" t="s">
        <v>582</v>
      </c>
      <c r="N120" s="353" t="s">
        <v>664</v>
      </c>
      <c r="O120" s="353" t="s">
        <v>665</v>
      </c>
      <c r="P120" s="353" t="s">
        <v>666</v>
      </c>
    </row>
    <row r="121" spans="1:16" ht="57.6">
      <c r="A121" s="482"/>
      <c r="B121" s="452"/>
      <c r="C121" s="450"/>
      <c r="D121" s="450"/>
      <c r="E121" s="168" t="e">
        <f>'5- Identificación de Riesgos'!#REF!</f>
        <v>#REF!</v>
      </c>
      <c r="F121" s="479"/>
      <c r="G121" s="630"/>
      <c r="H121" s="450"/>
      <c r="I121" s="632"/>
      <c r="J121" s="627"/>
      <c r="K121" s="635"/>
      <c r="L121" s="637"/>
      <c r="M121" s="445" t="s">
        <v>582</v>
      </c>
      <c r="N121" s="353" t="s">
        <v>667</v>
      </c>
      <c r="O121" s="353" t="s">
        <v>643</v>
      </c>
      <c r="P121" s="353" t="s">
        <v>660</v>
      </c>
    </row>
    <row r="122" spans="1:16">
      <c r="A122" s="482"/>
      <c r="B122" s="452"/>
      <c r="C122" s="450"/>
      <c r="D122" s="450"/>
      <c r="E122" s="168" t="e">
        <f>'5- Identificación de Riesgos'!#REF!</f>
        <v>#REF!</v>
      </c>
      <c r="F122" s="479"/>
      <c r="G122" s="630"/>
      <c r="H122" s="450"/>
      <c r="I122" s="632"/>
      <c r="J122" s="627"/>
      <c r="K122" s="635"/>
      <c r="L122" s="637"/>
      <c r="M122" s="445" t="s">
        <v>582</v>
      </c>
      <c r="N122" s="172"/>
      <c r="O122" s="172"/>
      <c r="P122" s="173"/>
    </row>
    <row r="123" spans="1:16">
      <c r="A123" s="482"/>
      <c r="B123" s="452"/>
      <c r="C123" s="450"/>
      <c r="D123" s="450"/>
      <c r="E123" s="168" t="e">
        <f>'5- Identificación de Riesgos'!#REF!</f>
        <v>#REF!</v>
      </c>
      <c r="F123" s="479"/>
      <c r="G123" s="630"/>
      <c r="H123" s="450"/>
      <c r="I123" s="632"/>
      <c r="J123" s="627"/>
      <c r="K123" s="635"/>
      <c r="L123" s="637"/>
      <c r="M123" s="445" t="s">
        <v>582</v>
      </c>
      <c r="N123" s="172"/>
      <c r="O123" s="172"/>
      <c r="P123" s="173"/>
    </row>
    <row r="124" spans="1:16">
      <c r="A124" s="482"/>
      <c r="B124" s="452"/>
      <c r="C124" s="450"/>
      <c r="D124" s="450"/>
      <c r="E124" s="168" t="e">
        <f>'5- Identificación de Riesgos'!#REF!</f>
        <v>#REF!</v>
      </c>
      <c r="F124" s="479"/>
      <c r="G124" s="630"/>
      <c r="H124" s="450"/>
      <c r="I124" s="632"/>
      <c r="J124" s="627"/>
      <c r="K124" s="635"/>
      <c r="L124" s="637"/>
      <c r="M124" s="445" t="s">
        <v>582</v>
      </c>
      <c r="N124" s="172"/>
      <c r="O124" s="172"/>
      <c r="P124" s="173"/>
    </row>
    <row r="125" spans="1:16">
      <c r="A125" s="482"/>
      <c r="B125" s="452"/>
      <c r="C125" s="450"/>
      <c r="D125" s="450"/>
      <c r="E125" s="168" t="e">
        <f>'5- Identificación de Riesgos'!#REF!</f>
        <v>#REF!</v>
      </c>
      <c r="F125" s="479"/>
      <c r="G125" s="630"/>
      <c r="H125" s="450"/>
      <c r="I125" s="632"/>
      <c r="J125" s="627"/>
      <c r="K125" s="635"/>
      <c r="L125" s="637"/>
      <c r="M125" s="445" t="s">
        <v>582</v>
      </c>
      <c r="N125" s="172"/>
      <c r="O125" s="172"/>
      <c r="P125" s="173"/>
    </row>
    <row r="126" spans="1:16">
      <c r="A126" s="482"/>
      <c r="B126" s="452"/>
      <c r="C126" s="450"/>
      <c r="D126" s="450"/>
      <c r="E126" s="168" t="e">
        <f>'5- Identificación de Riesgos'!#REF!</f>
        <v>#REF!</v>
      </c>
      <c r="F126" s="479"/>
      <c r="G126" s="630"/>
      <c r="H126" s="450"/>
      <c r="I126" s="632"/>
      <c r="J126" s="627"/>
      <c r="K126" s="635"/>
      <c r="L126" s="637"/>
      <c r="M126" s="445" t="s">
        <v>582</v>
      </c>
      <c r="N126" s="172"/>
      <c r="O126" s="172"/>
      <c r="P126" s="173"/>
    </row>
    <row r="127" spans="1:16">
      <c r="A127" s="482"/>
      <c r="B127" s="452"/>
      <c r="C127" s="450"/>
      <c r="D127" s="450"/>
      <c r="E127" s="168" t="e">
        <f>'5- Identificación de Riesgos'!#REF!</f>
        <v>#REF!</v>
      </c>
      <c r="F127" s="479"/>
      <c r="G127" s="630"/>
      <c r="H127" s="450"/>
      <c r="I127" s="632"/>
      <c r="J127" s="627"/>
      <c r="K127" s="635"/>
      <c r="L127" s="637"/>
      <c r="M127" s="445" t="s">
        <v>582</v>
      </c>
      <c r="N127" s="172"/>
      <c r="O127" s="172"/>
      <c r="P127" s="173"/>
    </row>
    <row r="128" spans="1:16">
      <c r="A128" s="482"/>
      <c r="B128" s="452"/>
      <c r="C128" s="450"/>
      <c r="D128" s="450"/>
      <c r="E128" s="168" t="e">
        <f>'5- Identificación de Riesgos'!#REF!</f>
        <v>#REF!</v>
      </c>
      <c r="F128" s="479"/>
      <c r="G128" s="630"/>
      <c r="H128" s="450"/>
      <c r="I128" s="632"/>
      <c r="J128" s="627"/>
      <c r="K128" s="635"/>
      <c r="L128" s="637"/>
      <c r="M128" s="445" t="s">
        <v>582</v>
      </c>
      <c r="N128" s="172"/>
      <c r="O128" s="172"/>
      <c r="P128" s="173"/>
    </row>
    <row r="129" spans="1:16">
      <c r="A129" s="482"/>
      <c r="B129" s="558"/>
      <c r="C129" s="451"/>
      <c r="D129" s="451"/>
      <c r="E129" s="169" t="e">
        <f>'5- Identificación de Riesgos'!#REF!</f>
        <v>#REF!</v>
      </c>
      <c r="F129" s="456"/>
      <c r="G129" s="631"/>
      <c r="H129" s="451"/>
      <c r="I129" s="633"/>
      <c r="J129" s="628"/>
      <c r="K129" s="636"/>
      <c r="L129" s="638"/>
      <c r="M129" s="629" t="s">
        <v>582</v>
      </c>
      <c r="N129" s="174"/>
      <c r="O129" s="174"/>
      <c r="P129" s="175"/>
    </row>
    <row r="130" spans="1:16" ht="28.8">
      <c r="A130" s="461">
        <f>'5- Identificación de Riesgos'!A51</f>
        <v>13</v>
      </c>
      <c r="B130" s="452" t="str">
        <f>'5- Identificación de Riesgos'!B51</f>
        <v>Corrupción.</v>
      </c>
      <c r="C130" s="525" t="str">
        <f>'5- Identificación de Riesgos'!C51</f>
        <v>Posibilidad de pérdida reputacional por desviar recursos aprobados para las Actividades de Promoción y Prevención en cuanto a la salud de los servidores judiciales</v>
      </c>
      <c r="D130" s="525" t="s">
        <v>384</v>
      </c>
      <c r="E130" s="168" t="e">
        <f>'5- Identificación de Riesgos'!#REF!</f>
        <v>#REF!</v>
      </c>
      <c r="F130" s="478" t="str">
        <f>'5- Identificación de Riesgos'!H51</f>
        <v>Media - 3</v>
      </c>
      <c r="G130" s="525" t="str">
        <f>'5- Identificación de Riesgos'!M51</f>
        <v>Mayor - 4</v>
      </c>
      <c r="H130" s="525" t="str">
        <f>'5- Identificación de Riesgos'!N51</f>
        <v>Alto - 12</v>
      </c>
      <c r="I130" s="632" t="str">
        <f>'6- Valoración Controles'!T51</f>
        <v>Media - 8</v>
      </c>
      <c r="J130" s="627" t="str">
        <f>'6- Valoración Controles'!U51</f>
        <v>Mayor - 4</v>
      </c>
      <c r="K130" s="635" t="e">
        <f>AVERAGE(#REF!)</f>
        <v>#REF!</v>
      </c>
      <c r="L130" s="637" t="str">
        <f>'6- Valoración Controles'!V51</f>
        <v>Alto - 32</v>
      </c>
      <c r="M130" s="445" t="s">
        <v>582</v>
      </c>
      <c r="N130" s="353" t="s">
        <v>668</v>
      </c>
      <c r="O130" s="338" t="s">
        <v>665</v>
      </c>
      <c r="P130" s="353" t="s">
        <v>669</v>
      </c>
    </row>
    <row r="131" spans="1:16">
      <c r="A131" s="482"/>
      <c r="B131" s="452"/>
      <c r="C131" s="450"/>
      <c r="D131" s="450"/>
      <c r="E131" s="168" t="e">
        <f>'5- Identificación de Riesgos'!#REF!</f>
        <v>#REF!</v>
      </c>
      <c r="F131" s="479"/>
      <c r="G131" s="630"/>
      <c r="H131" s="450"/>
      <c r="I131" s="632"/>
      <c r="J131" s="627"/>
      <c r="K131" s="635"/>
      <c r="L131" s="637"/>
      <c r="M131" s="445"/>
      <c r="N131" s="172"/>
      <c r="O131" s="172"/>
      <c r="P131" s="173"/>
    </row>
    <row r="132" spans="1:16">
      <c r="A132" s="482"/>
      <c r="B132" s="452"/>
      <c r="C132" s="450"/>
      <c r="D132" s="450"/>
      <c r="E132" s="168" t="e">
        <f>'5- Identificación de Riesgos'!#REF!</f>
        <v>#REF!</v>
      </c>
      <c r="F132" s="479"/>
      <c r="G132" s="630"/>
      <c r="H132" s="450"/>
      <c r="I132" s="632"/>
      <c r="J132" s="627"/>
      <c r="K132" s="635"/>
      <c r="L132" s="637"/>
      <c r="M132" s="445"/>
      <c r="N132" s="172"/>
      <c r="O132" s="172"/>
      <c r="P132" s="173"/>
    </row>
    <row r="133" spans="1:16">
      <c r="A133" s="482"/>
      <c r="B133" s="452"/>
      <c r="C133" s="450"/>
      <c r="D133" s="450"/>
      <c r="E133" s="168" t="e">
        <f>'5- Identificación de Riesgos'!#REF!</f>
        <v>#REF!</v>
      </c>
      <c r="F133" s="479"/>
      <c r="G133" s="630"/>
      <c r="H133" s="450"/>
      <c r="I133" s="632"/>
      <c r="J133" s="627"/>
      <c r="K133" s="635"/>
      <c r="L133" s="637"/>
      <c r="M133" s="445"/>
      <c r="N133" s="172"/>
      <c r="O133" s="172"/>
      <c r="P133" s="173"/>
    </row>
    <row r="134" spans="1:16">
      <c r="A134" s="482"/>
      <c r="B134" s="452"/>
      <c r="C134" s="450"/>
      <c r="D134" s="450"/>
      <c r="E134" s="168" t="e">
        <f>'5- Identificación de Riesgos'!#REF!</f>
        <v>#REF!</v>
      </c>
      <c r="F134" s="479"/>
      <c r="G134" s="630"/>
      <c r="H134" s="450"/>
      <c r="I134" s="632"/>
      <c r="J134" s="627"/>
      <c r="K134" s="635"/>
      <c r="L134" s="637"/>
      <c r="M134" s="445"/>
      <c r="N134" s="172"/>
      <c r="O134" s="172"/>
      <c r="P134" s="173"/>
    </row>
    <row r="135" spans="1:16">
      <c r="A135" s="482"/>
      <c r="B135" s="452"/>
      <c r="C135" s="450"/>
      <c r="D135" s="450"/>
      <c r="E135" s="168" t="e">
        <f>'5- Identificación de Riesgos'!#REF!</f>
        <v>#REF!</v>
      </c>
      <c r="F135" s="479"/>
      <c r="G135" s="630"/>
      <c r="H135" s="450"/>
      <c r="I135" s="632"/>
      <c r="J135" s="627"/>
      <c r="K135" s="635"/>
      <c r="L135" s="637"/>
      <c r="M135" s="445"/>
      <c r="N135" s="172"/>
      <c r="O135" s="172"/>
      <c r="P135" s="173"/>
    </row>
    <row r="136" spans="1:16">
      <c r="A136" s="482"/>
      <c r="B136" s="452"/>
      <c r="C136" s="450"/>
      <c r="D136" s="450"/>
      <c r="E136" s="168" t="e">
        <f>'5- Identificación de Riesgos'!#REF!</f>
        <v>#REF!</v>
      </c>
      <c r="F136" s="479"/>
      <c r="G136" s="630"/>
      <c r="H136" s="450"/>
      <c r="I136" s="632"/>
      <c r="J136" s="627"/>
      <c r="K136" s="635"/>
      <c r="L136" s="637"/>
      <c r="M136" s="445"/>
      <c r="N136" s="172"/>
      <c r="O136" s="172"/>
      <c r="P136" s="173"/>
    </row>
    <row r="137" spans="1:16">
      <c r="A137" s="482"/>
      <c r="B137" s="452"/>
      <c r="C137" s="450"/>
      <c r="D137" s="450"/>
      <c r="E137" s="168" t="e">
        <f>'5- Identificación de Riesgos'!#REF!</f>
        <v>#REF!</v>
      </c>
      <c r="F137" s="479"/>
      <c r="G137" s="630"/>
      <c r="H137" s="450"/>
      <c r="I137" s="632"/>
      <c r="J137" s="627"/>
      <c r="K137" s="635"/>
      <c r="L137" s="637"/>
      <c r="M137" s="445"/>
      <c r="N137" s="172"/>
      <c r="O137" s="172"/>
      <c r="P137" s="173"/>
    </row>
    <row r="138" spans="1:16">
      <c r="A138" s="482"/>
      <c r="B138" s="452"/>
      <c r="C138" s="450"/>
      <c r="D138" s="450"/>
      <c r="E138" s="168" t="e">
        <f>'5- Identificación de Riesgos'!#REF!</f>
        <v>#REF!</v>
      </c>
      <c r="F138" s="479"/>
      <c r="G138" s="630"/>
      <c r="H138" s="450"/>
      <c r="I138" s="632"/>
      <c r="J138" s="627"/>
      <c r="K138" s="635"/>
      <c r="L138" s="637"/>
      <c r="M138" s="445"/>
      <c r="N138" s="172"/>
      <c r="O138" s="172"/>
      <c r="P138" s="173"/>
    </row>
    <row r="139" spans="1:16">
      <c r="A139" s="482"/>
      <c r="B139" s="558"/>
      <c r="C139" s="451"/>
      <c r="D139" s="451"/>
      <c r="E139" s="169" t="e">
        <f>'5- Identificación de Riesgos'!#REF!</f>
        <v>#REF!</v>
      </c>
      <c r="F139" s="456"/>
      <c r="G139" s="631"/>
      <c r="H139" s="451"/>
      <c r="I139" s="633"/>
      <c r="J139" s="628"/>
      <c r="K139" s="636"/>
      <c r="L139" s="638"/>
      <c r="M139" s="629"/>
      <c r="N139" s="174"/>
      <c r="O139" s="174"/>
      <c r="P139" s="175"/>
    </row>
    <row r="140" spans="1:16" ht="100.8">
      <c r="A140" s="461">
        <f>'5- Identificación de Riesgos'!A53</f>
        <v>14</v>
      </c>
      <c r="B140" s="452" t="str">
        <f>'5- Identificación de Riesgos'!B53</f>
        <v>Corrupción.</v>
      </c>
      <c r="C140" s="525" t="str">
        <f>'5- Identificación de Riesgos'!C53</f>
        <v>Posibilidad de pérdida reputacional por  realizar actividades de bienestar que beneficien a terceros y no a los servidores judiciales y su entorno familiar.</v>
      </c>
      <c r="D140" s="525" t="s">
        <v>384</v>
      </c>
      <c r="E140" s="168" t="e">
        <f>'5- Identificación de Riesgos'!#REF!</f>
        <v>#REF!</v>
      </c>
      <c r="F140" s="478" t="str">
        <f>'5- Identificación de Riesgos'!H53</f>
        <v>Media - 3</v>
      </c>
      <c r="G140" s="525" t="str">
        <f>'5- Identificación de Riesgos'!M53</f>
        <v>Mayor - 4</v>
      </c>
      <c r="H140" s="525" t="str">
        <f>'5- Identificación de Riesgos'!N53</f>
        <v>Alto - 12</v>
      </c>
      <c r="I140" s="632" t="str">
        <f>'6- Valoración Controles'!T53</f>
        <v>Media - 9</v>
      </c>
      <c r="J140" s="627" t="str">
        <f>'6- Valoración Controles'!U53</f>
        <v>Mayor - 4</v>
      </c>
      <c r="K140" s="635" t="e">
        <f>AVERAGE(#REF!)</f>
        <v>#REF!</v>
      </c>
      <c r="L140" s="637" t="str">
        <f>'6- Valoración Controles'!V53</f>
        <v>Alto - 36</v>
      </c>
      <c r="M140" s="445" t="s">
        <v>582</v>
      </c>
      <c r="N140" s="353" t="s">
        <v>670</v>
      </c>
      <c r="O140" s="338" t="s">
        <v>665</v>
      </c>
      <c r="P140" s="354" t="s">
        <v>660</v>
      </c>
    </row>
    <row r="141" spans="1:16">
      <c r="A141" s="482"/>
      <c r="B141" s="452"/>
      <c r="C141" s="450"/>
      <c r="D141" s="450"/>
      <c r="E141" s="168" t="e">
        <f>'5- Identificación de Riesgos'!#REF!</f>
        <v>#REF!</v>
      </c>
      <c r="F141" s="479"/>
      <c r="G141" s="630"/>
      <c r="H141" s="450"/>
      <c r="I141" s="632"/>
      <c r="J141" s="627"/>
      <c r="K141" s="635"/>
      <c r="L141" s="637"/>
      <c r="M141" s="445"/>
      <c r="N141" s="172"/>
      <c r="O141" s="172"/>
      <c r="P141" s="173"/>
    </row>
    <row r="142" spans="1:16">
      <c r="A142" s="482"/>
      <c r="B142" s="452"/>
      <c r="C142" s="450"/>
      <c r="D142" s="450"/>
      <c r="E142" s="168" t="e">
        <f>'5- Identificación de Riesgos'!#REF!</f>
        <v>#REF!</v>
      </c>
      <c r="F142" s="479"/>
      <c r="G142" s="630"/>
      <c r="H142" s="450"/>
      <c r="I142" s="632"/>
      <c r="J142" s="627"/>
      <c r="K142" s="635"/>
      <c r="L142" s="637"/>
      <c r="M142" s="445"/>
      <c r="N142" s="172"/>
      <c r="O142" s="172"/>
      <c r="P142" s="173"/>
    </row>
    <row r="143" spans="1:16">
      <c r="A143" s="482"/>
      <c r="B143" s="452"/>
      <c r="C143" s="450"/>
      <c r="D143" s="450"/>
      <c r="E143" s="168" t="e">
        <f>'5- Identificación de Riesgos'!#REF!</f>
        <v>#REF!</v>
      </c>
      <c r="F143" s="479"/>
      <c r="G143" s="630"/>
      <c r="H143" s="450"/>
      <c r="I143" s="632"/>
      <c r="J143" s="627"/>
      <c r="K143" s="635"/>
      <c r="L143" s="637"/>
      <c r="M143" s="445"/>
      <c r="N143" s="172"/>
      <c r="O143" s="172"/>
      <c r="P143" s="173"/>
    </row>
    <row r="144" spans="1:16">
      <c r="A144" s="482"/>
      <c r="B144" s="452"/>
      <c r="C144" s="450"/>
      <c r="D144" s="450"/>
      <c r="E144" s="168" t="e">
        <f>'5- Identificación de Riesgos'!#REF!</f>
        <v>#REF!</v>
      </c>
      <c r="F144" s="479"/>
      <c r="G144" s="630"/>
      <c r="H144" s="450"/>
      <c r="I144" s="632"/>
      <c r="J144" s="627"/>
      <c r="K144" s="635"/>
      <c r="L144" s="637"/>
      <c r="M144" s="445"/>
      <c r="N144" s="172"/>
      <c r="O144" s="172"/>
      <c r="P144" s="173"/>
    </row>
    <row r="145" spans="1:16">
      <c r="A145" s="482"/>
      <c r="B145" s="452"/>
      <c r="C145" s="450"/>
      <c r="D145" s="450"/>
      <c r="E145" s="168" t="e">
        <f>'5- Identificación de Riesgos'!#REF!</f>
        <v>#REF!</v>
      </c>
      <c r="F145" s="479"/>
      <c r="G145" s="630"/>
      <c r="H145" s="450"/>
      <c r="I145" s="632"/>
      <c r="J145" s="627"/>
      <c r="K145" s="635"/>
      <c r="L145" s="637"/>
      <c r="M145" s="445"/>
      <c r="N145" s="172"/>
      <c r="O145" s="172"/>
      <c r="P145" s="173"/>
    </row>
    <row r="146" spans="1:16">
      <c r="A146" s="482"/>
      <c r="B146" s="452"/>
      <c r="C146" s="450"/>
      <c r="D146" s="450"/>
      <c r="E146" s="168" t="e">
        <f>'5- Identificación de Riesgos'!#REF!</f>
        <v>#REF!</v>
      </c>
      <c r="F146" s="479"/>
      <c r="G146" s="630"/>
      <c r="H146" s="450"/>
      <c r="I146" s="632"/>
      <c r="J146" s="627"/>
      <c r="K146" s="635"/>
      <c r="L146" s="637"/>
      <c r="M146" s="445"/>
      <c r="N146" s="172"/>
      <c r="O146" s="172"/>
      <c r="P146" s="173"/>
    </row>
    <row r="147" spans="1:16">
      <c r="A147" s="482"/>
      <c r="B147" s="452"/>
      <c r="C147" s="450"/>
      <c r="D147" s="450"/>
      <c r="E147" s="168" t="e">
        <f>'5- Identificación de Riesgos'!#REF!</f>
        <v>#REF!</v>
      </c>
      <c r="F147" s="479"/>
      <c r="G147" s="630"/>
      <c r="H147" s="450"/>
      <c r="I147" s="632"/>
      <c r="J147" s="627"/>
      <c r="K147" s="635"/>
      <c r="L147" s="637"/>
      <c r="M147" s="445"/>
      <c r="N147" s="172"/>
      <c r="O147" s="172"/>
      <c r="P147" s="173"/>
    </row>
    <row r="148" spans="1:16">
      <c r="A148" s="482"/>
      <c r="B148" s="452"/>
      <c r="C148" s="450"/>
      <c r="D148" s="450"/>
      <c r="E148" s="168" t="e">
        <f>'5- Identificación de Riesgos'!#REF!</f>
        <v>#REF!</v>
      </c>
      <c r="F148" s="479"/>
      <c r="G148" s="630"/>
      <c r="H148" s="450"/>
      <c r="I148" s="632"/>
      <c r="J148" s="627"/>
      <c r="K148" s="635"/>
      <c r="L148" s="637"/>
      <c r="M148" s="445"/>
      <c r="N148" s="172"/>
      <c r="O148" s="172"/>
      <c r="P148" s="173"/>
    </row>
    <row r="149" spans="1:16">
      <c r="A149" s="482"/>
      <c r="B149" s="558"/>
      <c r="C149" s="451"/>
      <c r="D149" s="451"/>
      <c r="E149" s="169" t="e">
        <f>'5- Identificación de Riesgos'!#REF!</f>
        <v>#REF!</v>
      </c>
      <c r="F149" s="456"/>
      <c r="G149" s="631"/>
      <c r="H149" s="451"/>
      <c r="I149" s="633"/>
      <c r="J149" s="628"/>
      <c r="K149" s="636"/>
      <c r="L149" s="638"/>
      <c r="M149" s="629"/>
      <c r="N149" s="174"/>
      <c r="O149" s="174"/>
      <c r="P149" s="175"/>
    </row>
    <row r="150" spans="1:16" ht="43.2">
      <c r="A150" s="461">
        <f>'5- Identificación de Riesgos'!A55</f>
        <v>15</v>
      </c>
      <c r="B150" s="452" t="str">
        <f>'5- Identificación de Riesgos'!B55</f>
        <v>Corrupción.</v>
      </c>
      <c r="C150" s="525" t="str">
        <f>'5- Identificación de Riesgos'!C55</f>
        <v>Posibilidad de pérdida reputacional por ocultar, transpapelar, suprimir, deshacerse o perder documentos de una historia clínica laboral o dictámen laboral de servidores judiciales.</v>
      </c>
      <c r="D150" s="525" t="s">
        <v>384</v>
      </c>
      <c r="E150" s="168" t="e">
        <f>'5- Identificación de Riesgos'!#REF!</f>
        <v>#REF!</v>
      </c>
      <c r="F150" s="478" t="str">
        <f>'5- Identificación de Riesgos'!H55</f>
        <v>Media - 3</v>
      </c>
      <c r="G150" s="525" t="str">
        <f>'5- Identificación de Riesgos'!M55</f>
        <v>Mayor - 4</v>
      </c>
      <c r="H150" s="525" t="str">
        <f>'5- Identificación de Riesgos'!N55</f>
        <v>Alto - 12</v>
      </c>
      <c r="I150" s="632" t="str">
        <f>'6- Valoración Controles'!T55</f>
        <v>Media - 10</v>
      </c>
      <c r="J150" s="627" t="str">
        <f>'6- Valoración Controles'!U55</f>
        <v>Mayor - 4</v>
      </c>
      <c r="K150" s="627" t="e">
        <f>'6- Valoración Controles'!V55</f>
        <v>#N/A</v>
      </c>
      <c r="L150" s="627">
        <f>'6- Valoración Controles'!W55</f>
        <v>0</v>
      </c>
      <c r="M150" s="445" t="s">
        <v>582</v>
      </c>
      <c r="N150" s="353" t="s">
        <v>671</v>
      </c>
      <c r="O150" s="338" t="s">
        <v>672</v>
      </c>
      <c r="P150" s="354" t="s">
        <v>673</v>
      </c>
    </row>
    <row r="151" spans="1:16">
      <c r="A151" s="482"/>
      <c r="B151" s="452"/>
      <c r="C151" s="450"/>
      <c r="D151" s="450"/>
      <c r="E151" s="168" t="e">
        <f>'5- Identificación de Riesgos'!#REF!</f>
        <v>#REF!</v>
      </c>
      <c r="F151" s="479"/>
      <c r="G151" s="630"/>
      <c r="H151" s="450"/>
      <c r="I151" s="632"/>
      <c r="J151" s="627"/>
      <c r="K151" s="627"/>
      <c r="L151" s="627"/>
      <c r="M151" s="445"/>
      <c r="N151" s="172"/>
      <c r="O151" s="172"/>
      <c r="P151" s="173"/>
    </row>
    <row r="152" spans="1:16">
      <c r="A152" s="482"/>
      <c r="B152" s="452"/>
      <c r="C152" s="450"/>
      <c r="D152" s="450"/>
      <c r="E152" s="168" t="e">
        <f>'5- Identificación de Riesgos'!#REF!</f>
        <v>#REF!</v>
      </c>
      <c r="F152" s="479"/>
      <c r="G152" s="630"/>
      <c r="H152" s="450"/>
      <c r="I152" s="632"/>
      <c r="J152" s="627"/>
      <c r="K152" s="627"/>
      <c r="L152" s="627"/>
      <c r="M152" s="445"/>
      <c r="N152" s="172"/>
      <c r="O152" s="172"/>
      <c r="P152" s="173"/>
    </row>
    <row r="153" spans="1:16">
      <c r="A153" s="482"/>
      <c r="B153" s="452"/>
      <c r="C153" s="450"/>
      <c r="D153" s="450"/>
      <c r="E153" s="168" t="e">
        <f>'5- Identificación de Riesgos'!#REF!</f>
        <v>#REF!</v>
      </c>
      <c r="F153" s="479"/>
      <c r="G153" s="630"/>
      <c r="H153" s="450"/>
      <c r="I153" s="632"/>
      <c r="J153" s="627"/>
      <c r="K153" s="627"/>
      <c r="L153" s="627"/>
      <c r="M153" s="445"/>
      <c r="N153" s="172"/>
      <c r="O153" s="172"/>
      <c r="P153" s="173"/>
    </row>
    <row r="154" spans="1:16">
      <c r="A154" s="482"/>
      <c r="B154" s="452"/>
      <c r="C154" s="450"/>
      <c r="D154" s="450"/>
      <c r="E154" s="168" t="e">
        <f>'5- Identificación de Riesgos'!#REF!</f>
        <v>#REF!</v>
      </c>
      <c r="F154" s="479"/>
      <c r="G154" s="630"/>
      <c r="H154" s="450"/>
      <c r="I154" s="632"/>
      <c r="J154" s="627"/>
      <c r="K154" s="627"/>
      <c r="L154" s="627"/>
      <c r="M154" s="445"/>
      <c r="N154" s="172"/>
      <c r="O154" s="172"/>
      <c r="P154" s="173"/>
    </row>
    <row r="155" spans="1:16">
      <c r="A155" s="482"/>
      <c r="B155" s="452"/>
      <c r="C155" s="450"/>
      <c r="D155" s="450"/>
      <c r="E155" s="168" t="e">
        <f>'5- Identificación de Riesgos'!#REF!</f>
        <v>#REF!</v>
      </c>
      <c r="F155" s="479"/>
      <c r="G155" s="630"/>
      <c r="H155" s="450"/>
      <c r="I155" s="632"/>
      <c r="J155" s="627"/>
      <c r="K155" s="627"/>
      <c r="L155" s="627"/>
      <c r="M155" s="445"/>
      <c r="N155" s="172"/>
      <c r="O155" s="172"/>
      <c r="P155" s="173"/>
    </row>
    <row r="156" spans="1:16">
      <c r="A156" s="482"/>
      <c r="B156" s="452"/>
      <c r="C156" s="450"/>
      <c r="D156" s="450"/>
      <c r="E156" s="168" t="e">
        <f>'5- Identificación de Riesgos'!#REF!</f>
        <v>#REF!</v>
      </c>
      <c r="F156" s="479"/>
      <c r="G156" s="630"/>
      <c r="H156" s="450"/>
      <c r="I156" s="632"/>
      <c r="J156" s="627"/>
      <c r="K156" s="627"/>
      <c r="L156" s="627"/>
      <c r="M156" s="445"/>
      <c r="N156" s="172"/>
      <c r="O156" s="172"/>
      <c r="P156" s="173"/>
    </row>
    <row r="157" spans="1:16">
      <c r="A157" s="482"/>
      <c r="B157" s="452"/>
      <c r="C157" s="450"/>
      <c r="D157" s="450"/>
      <c r="E157" s="168" t="e">
        <f>'5- Identificación de Riesgos'!#REF!</f>
        <v>#REF!</v>
      </c>
      <c r="F157" s="479"/>
      <c r="G157" s="630"/>
      <c r="H157" s="450"/>
      <c r="I157" s="632"/>
      <c r="J157" s="627"/>
      <c r="K157" s="627"/>
      <c r="L157" s="627"/>
      <c r="M157" s="445"/>
      <c r="N157" s="172"/>
      <c r="O157" s="172"/>
      <c r="P157" s="173"/>
    </row>
    <row r="158" spans="1:16">
      <c r="A158" s="482"/>
      <c r="B158" s="452"/>
      <c r="C158" s="450"/>
      <c r="D158" s="450"/>
      <c r="E158" s="168" t="e">
        <f>'5- Identificación de Riesgos'!#REF!</f>
        <v>#REF!</v>
      </c>
      <c r="F158" s="479"/>
      <c r="G158" s="630"/>
      <c r="H158" s="450"/>
      <c r="I158" s="632"/>
      <c r="J158" s="627"/>
      <c r="K158" s="627"/>
      <c r="L158" s="627"/>
      <c r="M158" s="445"/>
      <c r="N158" s="172"/>
      <c r="O158" s="172"/>
      <c r="P158" s="173"/>
    </row>
    <row r="159" spans="1:16">
      <c r="A159" s="482"/>
      <c r="B159" s="558"/>
      <c r="C159" s="451"/>
      <c r="D159" s="451"/>
      <c r="E159" s="169" t="e">
        <f>'5- Identificación de Riesgos'!#REF!</f>
        <v>#REF!</v>
      </c>
      <c r="F159" s="456"/>
      <c r="G159" s="631"/>
      <c r="H159" s="451"/>
      <c r="I159" s="633"/>
      <c r="J159" s="628"/>
      <c r="K159" s="628"/>
      <c r="L159" s="628"/>
      <c r="M159" s="629"/>
      <c r="N159" s="174"/>
      <c r="O159" s="174"/>
      <c r="P159" s="175"/>
    </row>
    <row r="160" spans="1:16" ht="72">
      <c r="A160" s="461">
        <f>'5- Identificación de Riesgos'!A56</f>
        <v>16</v>
      </c>
      <c r="B160" s="452" t="str">
        <f>'5- Identificación de Riesgos'!B56</f>
        <v>Corrupción.</v>
      </c>
      <c r="C160" s="525" t="str">
        <f>'5- Identificación de Riesgos'!C56</f>
        <v>Posibilidad de pérdida reputacional por presentar Reporte falso de los Accidentes Laborales.</v>
      </c>
      <c r="D160" s="525" t="s">
        <v>384</v>
      </c>
      <c r="E160" s="168" t="e">
        <f>'5- Identificación de Riesgos'!#REF!</f>
        <v>#REF!</v>
      </c>
      <c r="F160" s="478" t="str">
        <f>'5- Identificación de Riesgos'!H56</f>
        <v>Media - 3</v>
      </c>
      <c r="G160" s="525" t="str">
        <f>'5- Identificación de Riesgos'!M56</f>
        <v>Mayor - 4</v>
      </c>
      <c r="H160" s="525" t="str">
        <f>'5- Identificación de Riesgos'!N56</f>
        <v>Alto - 12</v>
      </c>
      <c r="I160" s="632" t="str">
        <f>'6- Valoración Controles'!T56</f>
        <v>Media - 11</v>
      </c>
      <c r="J160" s="634" t="str">
        <f>'6- Valoración Controles'!U56</f>
        <v>Mayor - 4</v>
      </c>
      <c r="K160" s="635" t="e">
        <f>AVERAGE(#REF!)</f>
        <v>#REF!</v>
      </c>
      <c r="L160" s="637">
        <f>'6- Valoración Controles'!V73</f>
        <v>0</v>
      </c>
      <c r="M160" s="445" t="s">
        <v>582</v>
      </c>
      <c r="N160" s="353" t="s">
        <v>674</v>
      </c>
      <c r="O160" s="338" t="s">
        <v>643</v>
      </c>
      <c r="P160" s="354" t="s">
        <v>675</v>
      </c>
    </row>
    <row r="161" spans="1:16">
      <c r="A161" s="482"/>
      <c r="B161" s="452"/>
      <c r="C161" s="450"/>
      <c r="D161" s="450"/>
      <c r="E161" s="168" t="e">
        <f>'5- Identificación de Riesgos'!#REF!</f>
        <v>#REF!</v>
      </c>
      <c r="F161" s="479"/>
      <c r="G161" s="630"/>
      <c r="H161" s="450"/>
      <c r="I161" s="632"/>
      <c r="J161" s="627"/>
      <c r="K161" s="635"/>
      <c r="L161" s="637"/>
      <c r="M161" s="445"/>
      <c r="N161" s="172"/>
      <c r="O161" s="172"/>
      <c r="P161" s="173"/>
    </row>
    <row r="162" spans="1:16">
      <c r="A162" s="482"/>
      <c r="B162" s="452"/>
      <c r="C162" s="450"/>
      <c r="D162" s="450"/>
      <c r="E162" s="168" t="e">
        <f>'5- Identificación de Riesgos'!#REF!</f>
        <v>#REF!</v>
      </c>
      <c r="F162" s="479"/>
      <c r="G162" s="630"/>
      <c r="H162" s="450"/>
      <c r="I162" s="632"/>
      <c r="J162" s="627"/>
      <c r="K162" s="635"/>
      <c r="L162" s="637"/>
      <c r="M162" s="445"/>
      <c r="N162" s="172"/>
      <c r="O162" s="172"/>
      <c r="P162" s="173"/>
    </row>
    <row r="163" spans="1:16">
      <c r="A163" s="482"/>
      <c r="B163" s="452"/>
      <c r="C163" s="450"/>
      <c r="D163" s="450"/>
      <c r="E163" s="168" t="e">
        <f>'5- Identificación de Riesgos'!#REF!</f>
        <v>#REF!</v>
      </c>
      <c r="F163" s="479"/>
      <c r="G163" s="630"/>
      <c r="H163" s="450"/>
      <c r="I163" s="632"/>
      <c r="J163" s="627"/>
      <c r="K163" s="635"/>
      <c r="L163" s="637"/>
      <c r="M163" s="445"/>
      <c r="N163" s="172"/>
      <c r="O163" s="172"/>
      <c r="P163" s="173"/>
    </row>
    <row r="164" spans="1:16">
      <c r="A164" s="482"/>
      <c r="B164" s="452"/>
      <c r="C164" s="450"/>
      <c r="D164" s="450"/>
      <c r="E164" s="168" t="e">
        <f>'5- Identificación de Riesgos'!#REF!</f>
        <v>#REF!</v>
      </c>
      <c r="F164" s="479"/>
      <c r="G164" s="630"/>
      <c r="H164" s="450"/>
      <c r="I164" s="632"/>
      <c r="J164" s="627"/>
      <c r="K164" s="635"/>
      <c r="L164" s="637"/>
      <c r="M164" s="445"/>
      <c r="N164" s="172"/>
      <c r="O164" s="172"/>
      <c r="P164" s="173"/>
    </row>
    <row r="165" spans="1:16">
      <c r="A165" s="482"/>
      <c r="B165" s="452"/>
      <c r="C165" s="450"/>
      <c r="D165" s="450"/>
      <c r="E165" s="168" t="e">
        <f>'5- Identificación de Riesgos'!#REF!</f>
        <v>#REF!</v>
      </c>
      <c r="F165" s="479"/>
      <c r="G165" s="630"/>
      <c r="H165" s="450"/>
      <c r="I165" s="632"/>
      <c r="J165" s="627"/>
      <c r="K165" s="635"/>
      <c r="L165" s="637"/>
      <c r="M165" s="445"/>
      <c r="N165" s="172"/>
      <c r="O165" s="172"/>
      <c r="P165" s="173"/>
    </row>
    <row r="166" spans="1:16">
      <c r="A166" s="482"/>
      <c r="B166" s="452"/>
      <c r="C166" s="450"/>
      <c r="D166" s="450"/>
      <c r="E166" s="168" t="e">
        <f>'5- Identificación de Riesgos'!#REF!</f>
        <v>#REF!</v>
      </c>
      <c r="F166" s="479"/>
      <c r="G166" s="630"/>
      <c r="H166" s="450"/>
      <c r="I166" s="632"/>
      <c r="J166" s="627"/>
      <c r="K166" s="635"/>
      <c r="L166" s="637"/>
      <c r="M166" s="445"/>
      <c r="N166" s="172"/>
      <c r="O166" s="172"/>
      <c r="P166" s="173"/>
    </row>
    <row r="167" spans="1:16">
      <c r="A167" s="482"/>
      <c r="B167" s="452"/>
      <c r="C167" s="450"/>
      <c r="D167" s="450"/>
      <c r="E167" s="168" t="e">
        <f>'5- Identificación de Riesgos'!#REF!</f>
        <v>#REF!</v>
      </c>
      <c r="F167" s="479"/>
      <c r="G167" s="630"/>
      <c r="H167" s="450"/>
      <c r="I167" s="632"/>
      <c r="J167" s="627"/>
      <c r="K167" s="635"/>
      <c r="L167" s="637"/>
      <c r="M167" s="445"/>
      <c r="N167" s="172"/>
      <c r="O167" s="172"/>
      <c r="P167" s="173"/>
    </row>
    <row r="168" spans="1:16">
      <c r="A168" s="482"/>
      <c r="B168" s="452"/>
      <c r="C168" s="450"/>
      <c r="D168" s="450"/>
      <c r="E168" s="168" t="e">
        <f>'5- Identificación de Riesgos'!#REF!</f>
        <v>#REF!</v>
      </c>
      <c r="F168" s="479"/>
      <c r="G168" s="630"/>
      <c r="H168" s="450"/>
      <c r="I168" s="632"/>
      <c r="J168" s="627"/>
      <c r="K168" s="635"/>
      <c r="L168" s="637"/>
      <c r="M168" s="445"/>
      <c r="N168" s="172"/>
      <c r="O168" s="172"/>
      <c r="P168" s="173"/>
    </row>
    <row r="169" spans="1:16">
      <c r="A169" s="482"/>
      <c r="B169" s="558"/>
      <c r="C169" s="451"/>
      <c r="D169" s="451"/>
      <c r="E169" s="169" t="e">
        <f>'5- Identificación de Riesgos'!#REF!</f>
        <v>#REF!</v>
      </c>
      <c r="F169" s="456"/>
      <c r="G169" s="631"/>
      <c r="H169" s="451"/>
      <c r="I169" s="633"/>
      <c r="J169" s="628"/>
      <c r="K169" s="636"/>
      <c r="L169" s="638"/>
      <c r="M169" s="629"/>
      <c r="N169" s="174"/>
      <c r="O169" s="174"/>
      <c r="P169" s="175"/>
    </row>
  </sheetData>
  <sheetProtection sheet="1" objects="1" scenarios="1"/>
  <mergeCells count="217">
    <mergeCell ref="K40:K49"/>
    <mergeCell ref="L40:L49"/>
    <mergeCell ref="M40:M49"/>
    <mergeCell ref="G50:G59"/>
    <mergeCell ref="H50:H59"/>
    <mergeCell ref="I50:I59"/>
    <mergeCell ref="J50:J59"/>
    <mergeCell ref="L50:L59"/>
    <mergeCell ref="M50:M59"/>
    <mergeCell ref="K50:K59"/>
    <mergeCell ref="L80:L89"/>
    <mergeCell ref="M80:M89"/>
    <mergeCell ref="G80:G89"/>
    <mergeCell ref="H80:H89"/>
    <mergeCell ref="I80:I89"/>
    <mergeCell ref="J80:J89"/>
    <mergeCell ref="K80:K89"/>
    <mergeCell ref="A80:A89"/>
    <mergeCell ref="B80:B89"/>
    <mergeCell ref="C80:C89"/>
    <mergeCell ref="D80:D89"/>
    <mergeCell ref="F80:F8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L20:L29"/>
    <mergeCell ref="M20:M29"/>
    <mergeCell ref="L10:L19"/>
    <mergeCell ref="M10:M19"/>
    <mergeCell ref="C10:C19"/>
    <mergeCell ref="D10:D19"/>
    <mergeCell ref="F20:F29"/>
    <mergeCell ref="G20:G29"/>
    <mergeCell ref="H20:H29"/>
    <mergeCell ref="I20:I29"/>
    <mergeCell ref="K20:K29"/>
    <mergeCell ref="A90:A99"/>
    <mergeCell ref="A100:A109"/>
    <mergeCell ref="A110:A119"/>
    <mergeCell ref="A120:A129"/>
    <mergeCell ref="A130:A139"/>
    <mergeCell ref="B90:B99"/>
    <mergeCell ref="C90:C99"/>
    <mergeCell ref="D90:D99"/>
    <mergeCell ref="F90:F99"/>
    <mergeCell ref="B110:B119"/>
    <mergeCell ref="C110:C119"/>
    <mergeCell ref="D110:D119"/>
    <mergeCell ref="F110:F119"/>
    <mergeCell ref="B130:B139"/>
    <mergeCell ref="C130:C139"/>
    <mergeCell ref="D130:D139"/>
    <mergeCell ref="F130:F139"/>
    <mergeCell ref="G90:G99"/>
    <mergeCell ref="H90:H99"/>
    <mergeCell ref="I90:I99"/>
    <mergeCell ref="J90:J99"/>
    <mergeCell ref="K90:K99"/>
    <mergeCell ref="L90:L99"/>
    <mergeCell ref="M90:M99"/>
    <mergeCell ref="B100:B109"/>
    <mergeCell ref="C100:C109"/>
    <mergeCell ref="D100:D109"/>
    <mergeCell ref="F100:F109"/>
    <mergeCell ref="G100:G109"/>
    <mergeCell ref="H100:H109"/>
    <mergeCell ref="I100:I109"/>
    <mergeCell ref="J100:J109"/>
    <mergeCell ref="K100:K109"/>
    <mergeCell ref="L100:L109"/>
    <mergeCell ref="M100:M109"/>
    <mergeCell ref="G110:G119"/>
    <mergeCell ref="H110:H119"/>
    <mergeCell ref="I110:I119"/>
    <mergeCell ref="J110:J119"/>
    <mergeCell ref="K110:K119"/>
    <mergeCell ref="L110:L119"/>
    <mergeCell ref="M110:M119"/>
    <mergeCell ref="B120:B129"/>
    <mergeCell ref="C120:C129"/>
    <mergeCell ref="D120:D129"/>
    <mergeCell ref="F120:F129"/>
    <mergeCell ref="G120:G129"/>
    <mergeCell ref="H120:H129"/>
    <mergeCell ref="I120:I129"/>
    <mergeCell ref="J120:J129"/>
    <mergeCell ref="K120:K129"/>
    <mergeCell ref="L120:L129"/>
    <mergeCell ref="M120:M129"/>
    <mergeCell ref="K150:K159"/>
    <mergeCell ref="G130:G139"/>
    <mergeCell ref="H130:H139"/>
    <mergeCell ref="I130:I139"/>
    <mergeCell ref="J130:J139"/>
    <mergeCell ref="K130:K139"/>
    <mergeCell ref="L130:L139"/>
    <mergeCell ref="M130:M139"/>
    <mergeCell ref="B140:B149"/>
    <mergeCell ref="C140:C149"/>
    <mergeCell ref="D140:D149"/>
    <mergeCell ref="F140:F149"/>
    <mergeCell ref="G140:G149"/>
    <mergeCell ref="H140:H149"/>
    <mergeCell ref="I140:I149"/>
    <mergeCell ref="J140:J149"/>
    <mergeCell ref="K140:K149"/>
    <mergeCell ref="L140:L149"/>
    <mergeCell ref="M140:M149"/>
    <mergeCell ref="A140:A149"/>
    <mergeCell ref="A150:A159"/>
    <mergeCell ref="A160:A169"/>
    <mergeCell ref="L150:L159"/>
    <mergeCell ref="M150:M159"/>
    <mergeCell ref="B160:B169"/>
    <mergeCell ref="C160:C169"/>
    <mergeCell ref="D160:D169"/>
    <mergeCell ref="F160:F169"/>
    <mergeCell ref="G160:G169"/>
    <mergeCell ref="H160:H169"/>
    <mergeCell ref="I160:I169"/>
    <mergeCell ref="J160:J169"/>
    <mergeCell ref="K160:K169"/>
    <mergeCell ref="L160:L169"/>
    <mergeCell ref="M160:M169"/>
    <mergeCell ref="B150:B159"/>
    <mergeCell ref="C150:C159"/>
    <mergeCell ref="D150:D159"/>
    <mergeCell ref="F150:F159"/>
    <mergeCell ref="G150:G159"/>
    <mergeCell ref="H150:H159"/>
    <mergeCell ref="I150:I159"/>
    <mergeCell ref="J150:J159"/>
  </mergeCells>
  <conditionalFormatting sqref="F10 F20 F30 F40 F50">
    <cfRule type="containsText" dxfId="297" priority="456" operator="containsText" text="Muy Baja">
      <formula>NOT(ISERROR(SEARCH("Muy Baja",F10)))</formula>
    </cfRule>
    <cfRule type="containsText" dxfId="296" priority="455" operator="containsText" text="Media">
      <formula>NOT(ISERROR(SEARCH("Media",F10)))</formula>
    </cfRule>
    <cfRule type="containsText" dxfId="295" priority="454" operator="containsText" text="Media">
      <formula>NOT(ISERROR(SEARCH("Media",F10)))</formula>
    </cfRule>
    <cfRule type="containsText" dxfId="294" priority="453" operator="containsText" text="Media">
      <formula>NOT(ISERROR(SEARCH("Media",F10)))</formula>
    </cfRule>
    <cfRule type="containsText" dxfId="293" priority="450" operator="containsText" text="Muy Alta">
      <formula>NOT(ISERROR(SEARCH("Muy Alta",F10)))</formula>
    </cfRule>
    <cfRule type="containsText" dxfId="292" priority="449" operator="containsText" text="Baja">
      <formula>NOT(ISERROR(SEARCH("Baja",F10)))</formula>
    </cfRule>
    <cfRule type="containsText" dxfId="291" priority="448" operator="containsText" text="Muy Baja">
      <formula>NOT(ISERROR(SEARCH("Muy Baja",F10)))</formula>
    </cfRule>
    <cfRule type="cellIs" dxfId="290" priority="469" operator="between">
      <formula>1</formula>
      <formula>2</formula>
    </cfRule>
    <cfRule type="containsText" dxfId="287" priority="466" operator="containsText" text="Muy baja">
      <formula>NOT(ISERROR(SEARCH("Muy baja",F10)))</formula>
    </cfRule>
    <cfRule type="containsText" dxfId="286" priority="465" operator="containsText" text="Baja">
      <formula>NOT(ISERROR(SEARCH("Baja",F10)))</formula>
    </cfRule>
    <cfRule type="containsText" dxfId="285" priority="464" operator="containsText" text="Media">
      <formula>NOT(ISERROR(SEARCH("Media",F10)))</formula>
    </cfRule>
    <cfRule type="containsText" dxfId="284" priority="452" operator="containsText" text="Alta">
      <formula>NOT(ISERROR(SEARCH("Alta",F10)))</formula>
    </cfRule>
    <cfRule type="containsText" dxfId="283" priority="463" operator="containsText" text="Alta">
      <formula>NOT(ISERROR(SEARCH("Alta",F10)))</formula>
    </cfRule>
    <cfRule type="containsText" dxfId="282" priority="462" operator="containsText" text="Muy bajo">
      <formula>NOT(ISERROR(SEARCH("Muy bajo",F10)))</formula>
    </cfRule>
    <cfRule type="containsText" dxfId="281" priority="461" operator="containsText" text="Muy Baja'Tabla probabilidad'!">
      <formula>NOT(ISERROR(SEARCH("Muy Baja'Tabla probabilidad'!",F10)))</formula>
    </cfRule>
    <cfRule type="containsText" dxfId="280" priority="460" operator="containsText" text="Muy Baja">
      <formula>NOT(ISERROR(SEARCH("Muy Baja",F10)))</formula>
    </cfRule>
    <cfRule type="cellIs" dxfId="279" priority="470" operator="between">
      <formula>0</formula>
      <formula>2</formula>
    </cfRule>
    <cfRule type="containsText" dxfId="278" priority="459" operator="containsText" text="Muy Baja">
      <formula>NOT(ISERROR(SEARCH("Muy Baja",F10)))</formula>
    </cfRule>
    <cfRule type="containsText" dxfId="277" priority="458" operator="containsText" text="Muy Baja">
      <formula>NOT(ISERROR(SEARCH("Muy Baja",F10)))</formula>
    </cfRule>
    <cfRule type="containsText" dxfId="276" priority="457" operator="containsText" text="Baja">
      <formula>NOT(ISERROR(SEARCH("Baja",F10)))</formula>
    </cfRule>
  </conditionalFormatting>
  <conditionalFormatting sqref="F60">
    <cfRule type="containsText" dxfId="275" priority="133" operator="containsText" text="Baja">
      <formula>NOT(ISERROR(SEARCH("Baja",F60)))</formula>
    </cfRule>
    <cfRule type="containsText" dxfId="274" priority="134" operator="containsText" text="Muy baja">
      <formula>NOT(ISERROR(SEARCH("Muy baja",F60)))</formula>
    </cfRule>
    <cfRule type="cellIs" dxfId="272" priority="137" operator="between">
      <formula>1</formula>
      <formula>2</formula>
    </cfRule>
    <cfRule type="cellIs" dxfId="271" priority="138" operator="between">
      <formula>0</formula>
      <formula>2</formula>
    </cfRule>
    <cfRule type="containsText" dxfId="270" priority="118" operator="containsText" text="Muy Alta">
      <formula>NOT(ISERROR(SEARCH("Muy Alta",F60)))</formula>
    </cfRule>
    <cfRule type="containsText" dxfId="269" priority="116" operator="containsText" text="Muy Baja">
      <formula>NOT(ISERROR(SEARCH("Muy Baja",F60)))</formula>
    </cfRule>
    <cfRule type="containsText" dxfId="268" priority="117" operator="containsText" text="Baja">
      <formula>NOT(ISERROR(SEARCH("Baja",F60)))</formula>
    </cfRule>
    <cfRule type="containsText" dxfId="266" priority="120" operator="containsText" text="Alta">
      <formula>NOT(ISERROR(SEARCH("Alta",F60)))</formula>
    </cfRule>
    <cfRule type="containsText" dxfId="265" priority="121" operator="containsText" text="Media">
      <formula>NOT(ISERROR(SEARCH("Media",F60)))</formula>
    </cfRule>
    <cfRule type="containsText" dxfId="264" priority="122" operator="containsText" text="Media">
      <formula>NOT(ISERROR(SEARCH("Media",F60)))</formula>
    </cfRule>
    <cfRule type="containsText" dxfId="263" priority="123" operator="containsText" text="Media">
      <formula>NOT(ISERROR(SEARCH("Media",F60)))</formula>
    </cfRule>
    <cfRule type="containsText" dxfId="262" priority="124" operator="containsText" text="Muy Baja">
      <formula>NOT(ISERROR(SEARCH("Muy Baja",F60)))</formula>
    </cfRule>
    <cfRule type="containsText" dxfId="261" priority="125" operator="containsText" text="Baja">
      <formula>NOT(ISERROR(SEARCH("Baja",F60)))</formula>
    </cfRule>
    <cfRule type="containsText" dxfId="260" priority="126" operator="containsText" text="Muy Baja">
      <formula>NOT(ISERROR(SEARCH("Muy Baja",F60)))</formula>
    </cfRule>
    <cfRule type="containsText" dxfId="259" priority="127" operator="containsText" text="Muy Baja">
      <formula>NOT(ISERROR(SEARCH("Muy Baja",F60)))</formula>
    </cfRule>
    <cfRule type="containsText" dxfId="258" priority="128" operator="containsText" text="Muy Baja">
      <formula>NOT(ISERROR(SEARCH("Muy Baja",F60)))</formula>
    </cfRule>
    <cfRule type="containsText" dxfId="257" priority="129" operator="containsText" text="Muy Baja'Tabla probabilidad'!">
      <formula>NOT(ISERROR(SEARCH("Muy Baja'Tabla probabilidad'!",F60)))</formula>
    </cfRule>
    <cfRule type="containsText" dxfId="256" priority="130" operator="containsText" text="Muy bajo">
      <formula>NOT(ISERROR(SEARCH("Muy bajo",F60)))</formula>
    </cfRule>
    <cfRule type="containsText" dxfId="255" priority="131" operator="containsText" text="Alta">
      <formula>NOT(ISERROR(SEARCH("Alta",F60)))</formula>
    </cfRule>
    <cfRule type="containsText" dxfId="254" priority="132" operator="containsText" text="Media">
      <formula>NOT(ISERROR(SEARCH("Media",F60)))</formula>
    </cfRule>
  </conditionalFormatting>
  <conditionalFormatting sqref="F70 F80 F90 F100 F110 F120 F130 F140 F150 F160">
    <cfRule type="containsText" dxfId="253" priority="37" operator="containsText" text="Media">
      <formula>NOT(ISERROR(SEARCH("Media",F70)))</formula>
    </cfRule>
    <cfRule type="containsText" dxfId="252" priority="47" operator="containsText" text="Baja">
      <formula>NOT(ISERROR(SEARCH("Baja",F70)))</formula>
    </cfRule>
    <cfRule type="containsText" dxfId="251" priority="48" operator="containsText" text="Muy baja">
      <formula>NOT(ISERROR(SEARCH("Muy baja",F70)))</formula>
    </cfRule>
    <cfRule type="containsText" dxfId="248" priority="41" operator="containsText" text="Muy Baja">
      <formula>NOT(ISERROR(SEARCH("Muy Baja",F70)))</formula>
    </cfRule>
    <cfRule type="containsText" dxfId="247" priority="32" operator="containsText" text="Muy Alta">
      <formula>NOT(ISERROR(SEARCH("Muy Alta",F70)))</formula>
    </cfRule>
    <cfRule type="cellIs" dxfId="246" priority="51" operator="between">
      <formula>1</formula>
      <formula>2</formula>
    </cfRule>
    <cfRule type="cellIs" dxfId="245" priority="52" operator="between">
      <formula>0</formula>
      <formula>2</formula>
    </cfRule>
    <cfRule type="containsText" dxfId="244" priority="31" operator="containsText" text="Baja">
      <formula>NOT(ISERROR(SEARCH("Baja",F70)))</formula>
    </cfRule>
    <cfRule type="containsText" dxfId="243" priority="30" operator="containsText" text="Muy Baja">
      <formula>NOT(ISERROR(SEARCH("Muy Baja",F70)))</formula>
    </cfRule>
    <cfRule type="containsText" dxfId="242" priority="34" operator="containsText" text="Alta">
      <formula>NOT(ISERROR(SEARCH("Alta",F70)))</formula>
    </cfRule>
    <cfRule type="containsText" dxfId="241" priority="35" operator="containsText" text="Media">
      <formula>NOT(ISERROR(SEARCH("Media",F70)))</formula>
    </cfRule>
    <cfRule type="containsText" dxfId="240" priority="36" operator="containsText" text="Media">
      <formula>NOT(ISERROR(SEARCH("Media",F70)))</formula>
    </cfRule>
    <cfRule type="containsText" dxfId="239" priority="38" operator="containsText" text="Muy Baja">
      <formula>NOT(ISERROR(SEARCH("Muy Baja",F70)))</formula>
    </cfRule>
    <cfRule type="containsText" dxfId="238" priority="39" operator="containsText" text="Baja">
      <formula>NOT(ISERROR(SEARCH("Baja",F70)))</formula>
    </cfRule>
    <cfRule type="containsText" dxfId="237" priority="40" operator="containsText" text="Muy Baja">
      <formula>NOT(ISERROR(SEARCH("Muy Baja",F70)))</formula>
    </cfRule>
    <cfRule type="containsText" dxfId="236" priority="42" operator="containsText" text="Muy Baja">
      <formula>NOT(ISERROR(SEARCH("Muy Baja",F70)))</formula>
    </cfRule>
    <cfRule type="containsText" dxfId="235" priority="43" operator="containsText" text="Muy Baja'Tabla probabilidad'!">
      <formula>NOT(ISERROR(SEARCH("Muy Baja'Tabla probabilidad'!",F70)))</formula>
    </cfRule>
    <cfRule type="containsText" dxfId="234" priority="44" operator="containsText" text="Muy bajo">
      <formula>NOT(ISERROR(SEARCH("Muy bajo",F70)))</formula>
    </cfRule>
    <cfRule type="containsText" dxfId="233" priority="45" operator="containsText" text="Alta">
      <formula>NOT(ISERROR(SEARCH("Alta",F70)))</formula>
    </cfRule>
    <cfRule type="containsText" dxfId="232" priority="46" operator="containsText" text="Media">
      <formula>NOT(ISERROR(SEARCH("Media",F70)))</formula>
    </cfRule>
  </conditionalFormatting>
  <conditionalFormatting sqref="G10 G20 G30 G40 G50">
    <cfRule type="containsText" dxfId="231" priority="446" operator="containsText" text="Menor">
      <formula>NOT(ISERROR(SEARCH("Menor",G10)))</formula>
    </cfRule>
    <cfRule type="containsText" dxfId="230" priority="445" operator="containsText" text="Moderado">
      <formula>NOT(ISERROR(SEARCH("Moderado",G10)))</formula>
    </cfRule>
    <cfRule type="containsText" dxfId="229" priority="444" operator="containsText" text="Alta">
      <formula>NOT(ISERROR(SEARCH("Alta",G10)))</formula>
    </cfRule>
    <cfRule type="containsText" dxfId="228" priority="443" operator="containsText" text="Mayor">
      <formula>NOT(ISERROR(SEARCH("Mayor",G10)))</formula>
    </cfRule>
    <cfRule type="containsText" dxfId="227" priority="442" operator="containsText" text="Catastrófico">
      <formula>NOT(ISERROR(SEARCH("Catastrófico",G10)))</formula>
    </cfRule>
    <cfRule type="containsText" dxfId="226" priority="447" operator="containsText" text="Leve">
      <formula>NOT(ISERROR(SEARCH("Leve",G10)))</formula>
    </cfRule>
  </conditionalFormatting>
  <conditionalFormatting sqref="G60">
    <cfRule type="containsText" dxfId="225" priority="110" operator="containsText" text="Catastrófico">
      <formula>NOT(ISERROR(SEARCH("Catastrófico",G60)))</formula>
    </cfRule>
    <cfRule type="containsText" dxfId="224" priority="115" operator="containsText" text="Leve">
      <formula>NOT(ISERROR(SEARCH("Leve",G60)))</formula>
    </cfRule>
    <cfRule type="containsText" dxfId="223" priority="111" operator="containsText" text="Mayor">
      <formula>NOT(ISERROR(SEARCH("Mayor",G60)))</formula>
    </cfRule>
    <cfRule type="containsText" dxfId="222" priority="112" operator="containsText" text="Alta">
      <formula>NOT(ISERROR(SEARCH("Alta",G60)))</formula>
    </cfRule>
    <cfRule type="containsText" dxfId="221" priority="113" operator="containsText" text="Moderado">
      <formula>NOT(ISERROR(SEARCH("Moderado",G60)))</formula>
    </cfRule>
    <cfRule type="containsText" dxfId="220" priority="114" operator="containsText" text="Menor">
      <formula>NOT(ISERROR(SEARCH("Menor",G60)))</formula>
    </cfRule>
  </conditionalFormatting>
  <conditionalFormatting sqref="G70 G80 G90 G100 G110 G120 G130 G140 G150 G160">
    <cfRule type="containsText" dxfId="219" priority="27" operator="containsText" text="Moderado">
      <formula>NOT(ISERROR(SEARCH("Moderado",G70)))</formula>
    </cfRule>
    <cfRule type="containsText" dxfId="218" priority="29" operator="containsText" text="Leve">
      <formula>NOT(ISERROR(SEARCH("Leve",G70)))</formula>
    </cfRule>
    <cfRule type="containsText" dxfId="217" priority="28" operator="containsText" text="Menor">
      <formula>NOT(ISERROR(SEARCH("Menor",G70)))</formula>
    </cfRule>
    <cfRule type="containsText" dxfId="216" priority="24" operator="containsText" text="Catastrófico">
      <formula>NOT(ISERROR(SEARCH("Catastrófico",G70)))</formula>
    </cfRule>
    <cfRule type="containsText" dxfId="215" priority="25" operator="containsText" text="Mayor">
      <formula>NOT(ISERROR(SEARCH("Mayor",G70)))</formula>
    </cfRule>
    <cfRule type="containsText" dxfId="214" priority="26" operator="containsText" text="Alta">
      <formula>NOT(ISERROR(SEARCH("Alta",G70)))</formula>
    </cfRule>
  </conditionalFormatting>
  <conditionalFormatting sqref="H10 H20 H30 H40 H50">
    <cfRule type="containsText" dxfId="213" priority="439" operator="containsText" text="Bajo">
      <formula>NOT(ISERROR(SEARCH("Bajo",H10)))</formula>
    </cfRule>
    <cfRule type="containsText" dxfId="212" priority="441" operator="containsText" text="Extremo">
      <formula>NOT(ISERROR(SEARCH("Extremo",H10)))</formula>
    </cfRule>
    <cfRule type="containsText" dxfId="211" priority="438" operator="containsText" text="Alto">
      <formula>NOT(ISERROR(SEARCH("Alto",H10)))</formula>
    </cfRule>
    <cfRule type="containsText" dxfId="210" priority="437" operator="containsText" text="Extremo">
      <formula>NOT(ISERROR(SEARCH("Extremo",H10)))</formula>
    </cfRule>
    <cfRule type="containsText" dxfId="209" priority="440" operator="containsText" text="Moderado">
      <formula>NOT(ISERROR(SEARCH("Moderado",H10)))</formula>
    </cfRule>
  </conditionalFormatting>
  <conditionalFormatting sqref="H60">
    <cfRule type="containsText" dxfId="208" priority="106" operator="containsText" text="Alto">
      <formula>NOT(ISERROR(SEARCH("Alto",H60)))</formula>
    </cfRule>
    <cfRule type="containsText" dxfId="207" priority="105" operator="containsText" text="Extremo">
      <formula>NOT(ISERROR(SEARCH("Extremo",H60)))</formula>
    </cfRule>
    <cfRule type="containsText" dxfId="206" priority="107" operator="containsText" text="Bajo">
      <formula>NOT(ISERROR(SEARCH("Bajo",H60)))</formula>
    </cfRule>
    <cfRule type="containsText" dxfId="205" priority="109" operator="containsText" text="Extremo">
      <formula>NOT(ISERROR(SEARCH("Extremo",H60)))</formula>
    </cfRule>
    <cfRule type="containsText" dxfId="204" priority="108" operator="containsText" text="Moderado">
      <formula>NOT(ISERROR(SEARCH("Moderado",H60)))</formula>
    </cfRule>
  </conditionalFormatting>
  <conditionalFormatting sqref="H70 H80 H90 H100 H110 H120 H130 H140 H150 H160">
    <cfRule type="containsText" dxfId="203" priority="22" operator="containsText" text="Moderado">
      <formula>NOT(ISERROR(SEARCH("Moderado",H70)))</formula>
    </cfRule>
    <cfRule type="containsText" dxfId="202" priority="19" operator="containsText" text="Extremo">
      <formula>NOT(ISERROR(SEARCH("Extremo",H70)))</formula>
    </cfRule>
    <cfRule type="containsText" dxfId="201" priority="23" operator="containsText" text="Extremo">
      <formula>NOT(ISERROR(SEARCH("Extremo",H70)))</formula>
    </cfRule>
    <cfRule type="containsText" dxfId="200" priority="20" operator="containsText" text="Alto">
      <formula>NOT(ISERROR(SEARCH("Alto",H70)))</formula>
    </cfRule>
    <cfRule type="containsText" dxfId="199" priority="21" operator="containsText" text="Bajo">
      <formula>NOT(ISERROR(SEARCH("Bajo",H70)))</formula>
    </cfRule>
  </conditionalFormatting>
  <conditionalFormatting sqref="I10:I169">
    <cfRule type="containsText" dxfId="198" priority="406" operator="containsText" text="Muy Alta">
      <formula>NOT(ISERROR(SEARCH("Muy Alta",I10)))</formula>
    </cfRule>
    <cfRule type="containsText" dxfId="197" priority="407" operator="containsText" text="Alta">
      <formula>NOT(ISERROR(SEARCH("Alta",I10)))</formula>
    </cfRule>
    <cfRule type="containsText" dxfId="196" priority="408" operator="containsText" text="Media">
      <formula>NOT(ISERROR(SEARCH("Media",I10)))</formula>
    </cfRule>
    <cfRule type="containsText" dxfId="195" priority="409" operator="containsText" text="Baja">
      <formula>NOT(ISERROR(SEARCH("Baja",I10)))</formula>
    </cfRule>
    <cfRule type="containsText" dxfId="194" priority="410" operator="containsText" text="Muy Baja">
      <formula>NOT(ISERROR(SEARCH("Muy Baja",I10)))</formula>
    </cfRule>
    <cfRule type="containsText" dxfId="193" priority="139" operator="containsText" text="Muy Baja">
      <formula>NOT(ISERROR(SEARCH("Muy Baja",I10)))</formula>
    </cfRule>
  </conditionalFormatting>
  <conditionalFormatting sqref="J10:J169 K150:L159">
    <cfRule type="containsText" dxfId="192" priority="402" operator="containsText" text="Moderado">
      <formula>NOT(ISERROR(SEARCH("Moderado",J10)))</formula>
    </cfRule>
    <cfRule type="containsText" dxfId="191" priority="403" operator="containsText" text="Menor">
      <formula>NOT(ISERROR(SEARCH("Menor",J10)))</formula>
    </cfRule>
    <cfRule type="containsText" dxfId="190" priority="401" operator="containsText" text="Catastrófico">
      <formula>NOT(ISERROR(SEARCH("Catastrófico",J10)))</formula>
    </cfRule>
    <cfRule type="containsText" dxfId="189" priority="404" operator="containsText" text="Leve">
      <formula>NOT(ISERROR(SEARCH("Leve",J10)))</formula>
    </cfRule>
    <cfRule type="containsText" dxfId="188" priority="405" operator="containsText" text="Mayor">
      <formula>NOT(ISERROR(SEARCH("Mayor",J10)))</formula>
    </cfRule>
  </conditionalFormatting>
  <conditionalFormatting sqref="L10 L20 L30 L40">
    <cfRule type="containsText" dxfId="187" priority="411" operator="containsText" text="Extremo">
      <formula>NOT(ISERROR(SEARCH("Extremo",L10)))</formula>
    </cfRule>
    <cfRule type="containsText" dxfId="186" priority="419" operator="containsText" text="Alto">
      <formula>NOT(ISERROR(SEARCH("Alto",L10)))</formula>
    </cfRule>
    <cfRule type="containsText" dxfId="185" priority="417" operator="containsText" text="Extremo">
      <formula>NOT(ISERROR(SEARCH("Extremo",L10)))</formula>
    </cfRule>
    <cfRule type="containsText" dxfId="184" priority="412" operator="containsText" text="Alto">
      <formula>NOT(ISERROR(SEARCH("Alto",L10)))</formula>
    </cfRule>
    <cfRule type="containsText" dxfId="183" priority="413" operator="containsText" text="Moderado">
      <formula>NOT(ISERROR(SEARCH("Moderado",L10)))</formula>
    </cfRule>
    <cfRule type="containsText" dxfId="182" priority="414" operator="containsText" text="Menor">
      <formula>NOT(ISERROR(SEARCH("Menor",L10)))</formula>
    </cfRule>
    <cfRule type="containsText" dxfId="181" priority="415" operator="containsText" text="Bajo">
      <formula>NOT(ISERROR(SEARCH("Bajo",L10)))</formula>
    </cfRule>
    <cfRule type="containsText" dxfId="180" priority="416" operator="containsText" text="Moderado">
      <formula>NOT(ISERROR(SEARCH("Moderado",L10)))</formula>
    </cfRule>
    <cfRule type="containsText" dxfId="179" priority="418" operator="containsText" text="Baja">
      <formula>NOT(ISERROR(SEARCH("Baja",L10)))</formula>
    </cfRule>
  </conditionalFormatting>
  <conditionalFormatting sqref="L50">
    <cfRule type="containsText" dxfId="178" priority="8" operator="containsText" text="Baja">
      <formula>NOT(ISERROR(SEARCH("Baja",L50)))</formula>
    </cfRule>
    <cfRule type="containsText" dxfId="177" priority="1" operator="containsText" text="Extremo">
      <formula>NOT(ISERROR(SEARCH("Extremo",L50)))</formula>
    </cfRule>
    <cfRule type="containsText" dxfId="176" priority="2" operator="containsText" text="Alto">
      <formula>NOT(ISERROR(SEARCH("Alto",L50)))</formula>
    </cfRule>
    <cfRule type="containsText" dxfId="175" priority="3" operator="containsText" text="Moderado">
      <formula>NOT(ISERROR(SEARCH("Moderado",L50)))</formula>
    </cfRule>
    <cfRule type="containsText" dxfId="174" priority="4" operator="containsText" text="Menor">
      <formula>NOT(ISERROR(SEARCH("Menor",L50)))</formula>
    </cfRule>
    <cfRule type="containsText" dxfId="173" priority="5" operator="containsText" text="Bajo">
      <formula>NOT(ISERROR(SEARCH("Bajo",L50)))</formula>
    </cfRule>
    <cfRule type="containsText" dxfId="172" priority="6" operator="containsText" text="Moderado">
      <formula>NOT(ISERROR(SEARCH("Moderado",L50)))</formula>
    </cfRule>
    <cfRule type="containsText" dxfId="171" priority="7" operator="containsText" text="Extremo">
      <formula>NOT(ISERROR(SEARCH("Extremo",L50)))</formula>
    </cfRule>
    <cfRule type="containsText" dxfId="170" priority="9" operator="containsText" text="Alto">
      <formula>NOT(ISERROR(SEARCH("Alto",L50)))</formula>
    </cfRule>
  </conditionalFormatting>
  <conditionalFormatting sqref="L60">
    <cfRule type="containsText" dxfId="169" priority="104" operator="containsText" text="Alto">
      <formula>NOT(ISERROR(SEARCH("Alto",L60)))</formula>
    </cfRule>
    <cfRule type="containsText" dxfId="168" priority="103" operator="containsText" text="Baja">
      <formula>NOT(ISERROR(SEARCH("Baja",L60)))</formula>
    </cfRule>
    <cfRule type="containsText" dxfId="167" priority="102" operator="containsText" text="Extremo">
      <formula>NOT(ISERROR(SEARCH("Extremo",L60)))</formula>
    </cfRule>
    <cfRule type="containsText" dxfId="166" priority="101" operator="containsText" text="Moderado">
      <formula>NOT(ISERROR(SEARCH("Moderado",L60)))</formula>
    </cfRule>
    <cfRule type="containsText" dxfId="165" priority="100" operator="containsText" text="Bajo">
      <formula>NOT(ISERROR(SEARCH("Bajo",L60)))</formula>
    </cfRule>
    <cfRule type="containsText" dxfId="164" priority="98" operator="containsText" text="Moderado">
      <formula>NOT(ISERROR(SEARCH("Moderado",L60)))</formula>
    </cfRule>
    <cfRule type="containsText" dxfId="163" priority="97" operator="containsText" text="Alto">
      <formula>NOT(ISERROR(SEARCH("Alto",L60)))</formula>
    </cfRule>
    <cfRule type="containsText" dxfId="162" priority="96" operator="containsText" text="Extremo">
      <formula>NOT(ISERROR(SEARCH("Extremo",L60)))</formula>
    </cfRule>
    <cfRule type="containsText" dxfId="161" priority="99" operator="containsText" text="Menor">
      <formula>NOT(ISERROR(SEARCH("Menor",L60)))</formula>
    </cfRule>
  </conditionalFormatting>
  <conditionalFormatting sqref="L70 L80 L90 L100 L110 L120 L130 L140 L160">
    <cfRule type="containsText" dxfId="160" priority="13" operator="containsText" text="Menor">
      <formula>NOT(ISERROR(SEARCH("Menor",L70)))</formula>
    </cfRule>
    <cfRule type="containsText" dxfId="159" priority="12" operator="containsText" text="Moderado">
      <formula>NOT(ISERROR(SEARCH("Moderado",L70)))</formula>
    </cfRule>
    <cfRule type="containsText" dxfId="158" priority="11" operator="containsText" text="Alto">
      <formula>NOT(ISERROR(SEARCH("Alto",L70)))</formula>
    </cfRule>
    <cfRule type="containsText" dxfId="157" priority="14" operator="containsText" text="Bajo">
      <formula>NOT(ISERROR(SEARCH("Bajo",L70)))</formula>
    </cfRule>
    <cfRule type="containsText" dxfId="156" priority="18" operator="containsText" text="Alto">
      <formula>NOT(ISERROR(SEARCH("Alto",L70)))</formula>
    </cfRule>
    <cfRule type="containsText" dxfId="155" priority="17" operator="containsText" text="Baja">
      <formula>NOT(ISERROR(SEARCH("Baja",L70)))</formula>
    </cfRule>
    <cfRule type="containsText" dxfId="154" priority="16" operator="containsText" text="Extremo">
      <formula>NOT(ISERROR(SEARCH("Extremo",L70)))</formula>
    </cfRule>
    <cfRule type="containsText" dxfId="153" priority="10" operator="containsText" text="Extremo">
      <formula>NOT(ISERROR(SEARCH("Extremo",L70)))</formula>
    </cfRule>
    <cfRule type="containsText" dxfId="152" priority="15" operator="containsText" text="Moderado">
      <formula>NOT(ISERROR(SEARCH("Moderado",L70)))</formula>
    </cfRule>
  </conditionalFormatting>
  <dataValidations count="1">
    <dataValidation type="list" allowBlank="1" showInputMessage="1" showErrorMessage="1" sqref="D10:D1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 F100 F110 F120 F130 F140 F150 F160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M10:M169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69"/>
  <sheetViews>
    <sheetView showGridLines="0" topLeftCell="A47" zoomScale="28" zoomScaleNormal="28" workbookViewId="0">
      <selection activeCell="H60" sqref="H60:H6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9" customWidth="1"/>
    <col min="5" max="5" width="18.5546875" style="26" customWidth="1"/>
    <col min="6" max="6" width="18.33203125" style="26" bestFit="1" customWidth="1"/>
    <col min="7" max="7" width="18.33203125" bestFit="1" customWidth="1"/>
    <col min="8" max="8" width="32.6640625" style="187" customWidth="1"/>
    <col min="9" max="9" width="16.5546875" customWidth="1"/>
    <col min="10" max="10" width="14.33203125" customWidth="1"/>
    <col min="11" max="11" width="17.6640625" customWidth="1"/>
    <col min="12" max="12" width="17.5546875" customWidth="1"/>
    <col min="13" max="13" width="48.33203125" style="187" customWidth="1"/>
    <col min="14" max="169" width="11.44140625" style="2"/>
  </cols>
  <sheetData>
    <row r="1" spans="1:271" s="18" customFormat="1" ht="16.5" customHeight="1">
      <c r="A1" s="796"/>
      <c r="B1" s="797"/>
      <c r="C1" s="800"/>
      <c r="D1" s="800"/>
      <c r="E1" s="800"/>
      <c r="F1" s="800"/>
      <c r="G1" s="800"/>
      <c r="H1" s="800"/>
      <c r="I1" s="800"/>
      <c r="J1" s="801"/>
      <c r="K1" s="795" t="s">
        <v>676</v>
      </c>
      <c r="L1" s="795"/>
      <c r="M1" s="79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98"/>
      <c r="B2" s="799"/>
      <c r="C2" s="802"/>
      <c r="D2" s="802"/>
      <c r="E2" s="802"/>
      <c r="F2" s="802"/>
      <c r="G2" s="802"/>
      <c r="H2" s="802"/>
      <c r="I2" s="802"/>
      <c r="J2" s="803"/>
      <c r="K2" s="795"/>
      <c r="L2" s="795"/>
      <c r="M2" s="79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802"/>
      <c r="D3" s="802"/>
      <c r="E3" s="802"/>
      <c r="F3" s="802"/>
      <c r="G3" s="802"/>
      <c r="H3" s="802"/>
      <c r="I3" s="802"/>
      <c r="J3" s="803"/>
      <c r="K3" s="795"/>
      <c r="L3" s="795"/>
      <c r="M3" s="79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50000000000003" customHeight="1">
      <c r="A4" s="588" t="s">
        <v>340</v>
      </c>
      <c r="B4" s="588"/>
      <c r="C4" s="590" t="str">
        <f>+'7- Mapa Final'!C4</f>
        <v>SISTEMA  DE SEGURIDAD Y SALUD EN EL TRABAJO</v>
      </c>
      <c r="D4" s="590"/>
      <c r="E4" s="590"/>
      <c r="F4" s="590"/>
      <c r="G4" s="590"/>
      <c r="H4" s="590"/>
      <c r="I4" s="590"/>
      <c r="J4" s="590"/>
      <c r="K4" s="590"/>
      <c r="L4" s="590"/>
      <c r="M4" s="59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 customHeight="1">
      <c r="A5" s="588" t="s">
        <v>342</v>
      </c>
      <c r="B5" s="588"/>
      <c r="C5" s="589" t="str">
        <f>+'7- Mapa Final'!C5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50000000000003" customHeight="1">
      <c r="A6" s="588" t="s">
        <v>343</v>
      </c>
      <c r="B6" s="588"/>
      <c r="C6" s="504" t="s">
        <v>628</v>
      </c>
      <c r="D6" s="790"/>
      <c r="E6" s="790"/>
      <c r="F6" s="790"/>
      <c r="G6" s="790"/>
      <c r="H6" s="790"/>
      <c r="I6" s="790"/>
      <c r="J6" s="790"/>
      <c r="K6" s="790"/>
      <c r="L6" s="790"/>
      <c r="M6" s="79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85" t="s">
        <v>677</v>
      </c>
      <c r="B7" s="786"/>
      <c r="C7" s="787"/>
      <c r="D7" s="788" t="s">
        <v>678</v>
      </c>
      <c r="E7" s="788"/>
      <c r="F7" s="788"/>
      <c r="G7" s="789" t="s">
        <v>679</v>
      </c>
      <c r="H7" s="805" t="s">
        <v>680</v>
      </c>
      <c r="I7" s="807" t="s">
        <v>681</v>
      </c>
      <c r="J7" s="808"/>
      <c r="K7" s="807" t="s">
        <v>682</v>
      </c>
      <c r="L7" s="808"/>
      <c r="M7" s="804" t="s">
        <v>683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684</v>
      </c>
      <c r="F8" s="27" t="s">
        <v>685</v>
      </c>
      <c r="G8" s="789"/>
      <c r="H8" s="806"/>
      <c r="I8" s="28" t="s">
        <v>686</v>
      </c>
      <c r="J8" s="28" t="s">
        <v>687</v>
      </c>
      <c r="K8" s="28" t="s">
        <v>688</v>
      </c>
      <c r="L8" s="28" t="s">
        <v>689</v>
      </c>
      <c r="M8" s="80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c r="A9" s="793"/>
      <c r="B9" s="794"/>
      <c r="C9" s="794"/>
      <c r="D9" s="794"/>
      <c r="E9" s="794"/>
      <c r="F9" s="794"/>
      <c r="G9" s="794"/>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660">
        <f>'7- Mapa Final'!A10</f>
        <v>1</v>
      </c>
      <c r="B10" s="663" t="str">
        <f>'7- Mapa Final'!B10</f>
        <v>Incremento de enfermedades laborales</v>
      </c>
      <c r="C10" s="663" t="str">
        <f>'7- Mapa Final'!C10</f>
        <v>Posibilidad de afectación en la prestación de servicio de justicia por falta de conciencia en cuanto a la importancia de la prevención.</v>
      </c>
      <c r="D10" s="666" t="str">
        <f>'7- Mapa Final'!I10</f>
        <v>Muy Baja - 1</v>
      </c>
      <c r="E10" s="669" t="str">
        <f>'7- Mapa Final'!J10</f>
        <v>Menor - 2</v>
      </c>
      <c r="F10" s="672" t="str">
        <f>'7- Mapa Final'!L10</f>
        <v>Bajo - 2</v>
      </c>
      <c r="G10" s="675" t="str">
        <f>'7- Mapa Final'!M10:M19</f>
        <v>Aceptar el riesgo</v>
      </c>
      <c r="H10" s="657" t="s">
        <v>690</v>
      </c>
      <c r="I10" s="653"/>
      <c r="J10" s="653" t="s">
        <v>10</v>
      </c>
      <c r="K10" s="656">
        <v>44927</v>
      </c>
      <c r="L10" s="656">
        <v>45016</v>
      </c>
      <c r="M10" s="752" t="s">
        <v>691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61"/>
      <c r="B11" s="664"/>
      <c r="C11" s="664"/>
      <c r="D11" s="667"/>
      <c r="E11" s="670"/>
      <c r="F11" s="673"/>
      <c r="G11" s="450"/>
      <c r="H11" s="658"/>
      <c r="I11" s="654"/>
      <c r="J11" s="654"/>
      <c r="K11" s="654"/>
      <c r="L11" s="654"/>
      <c r="M11" s="69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61"/>
      <c r="B12" s="664"/>
      <c r="C12" s="664"/>
      <c r="D12" s="667"/>
      <c r="E12" s="670"/>
      <c r="F12" s="673"/>
      <c r="G12" s="450"/>
      <c r="H12" s="658"/>
      <c r="I12" s="654"/>
      <c r="J12" s="654"/>
      <c r="K12" s="654"/>
      <c r="L12" s="654"/>
      <c r="M12" s="69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61"/>
      <c r="B13" s="664"/>
      <c r="C13" s="664"/>
      <c r="D13" s="667"/>
      <c r="E13" s="670"/>
      <c r="F13" s="673"/>
      <c r="G13" s="450"/>
      <c r="H13" s="658"/>
      <c r="I13" s="654"/>
      <c r="J13" s="654"/>
      <c r="K13" s="654"/>
      <c r="L13" s="654"/>
      <c r="M13" s="69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61"/>
      <c r="B14" s="664"/>
      <c r="C14" s="664"/>
      <c r="D14" s="667"/>
      <c r="E14" s="670"/>
      <c r="F14" s="673"/>
      <c r="G14" s="450"/>
      <c r="H14" s="658"/>
      <c r="I14" s="654"/>
      <c r="J14" s="654"/>
      <c r="K14" s="654"/>
      <c r="L14" s="654"/>
      <c r="M14" s="69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61"/>
      <c r="B15" s="664"/>
      <c r="C15" s="664"/>
      <c r="D15" s="667"/>
      <c r="E15" s="670"/>
      <c r="F15" s="673"/>
      <c r="G15" s="450"/>
      <c r="H15" s="658"/>
      <c r="I15" s="654"/>
      <c r="J15" s="654"/>
      <c r="K15" s="654"/>
      <c r="L15" s="654"/>
      <c r="M15" s="69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61"/>
      <c r="B16" s="664"/>
      <c r="C16" s="664"/>
      <c r="D16" s="667"/>
      <c r="E16" s="670"/>
      <c r="F16" s="673"/>
      <c r="G16" s="450"/>
      <c r="H16" s="658"/>
      <c r="I16" s="654"/>
      <c r="J16" s="654"/>
      <c r="K16" s="654"/>
      <c r="L16" s="654"/>
      <c r="M16" s="69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61"/>
      <c r="B17" s="664"/>
      <c r="C17" s="664"/>
      <c r="D17" s="667"/>
      <c r="E17" s="670"/>
      <c r="F17" s="673"/>
      <c r="G17" s="450"/>
      <c r="H17" s="658"/>
      <c r="I17" s="654"/>
      <c r="J17" s="654"/>
      <c r="K17" s="654"/>
      <c r="L17" s="654"/>
      <c r="M17" s="69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661"/>
      <c r="B18" s="664"/>
      <c r="C18" s="664"/>
      <c r="D18" s="667"/>
      <c r="E18" s="670"/>
      <c r="F18" s="673"/>
      <c r="G18" s="450"/>
      <c r="H18" s="658"/>
      <c r="I18" s="654"/>
      <c r="J18" s="654"/>
      <c r="K18" s="654"/>
      <c r="L18" s="654"/>
      <c r="M18" s="69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733"/>
      <c r="B19" s="734"/>
      <c r="C19" s="734"/>
      <c r="D19" s="736"/>
      <c r="E19" s="738"/>
      <c r="F19" s="741"/>
      <c r="G19" s="526"/>
      <c r="H19" s="740"/>
      <c r="I19" s="719"/>
      <c r="J19" s="719"/>
      <c r="K19" s="719"/>
      <c r="L19" s="719"/>
      <c r="M19" s="75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660">
        <f>'7- Mapa Final'!A20</f>
        <v>2</v>
      </c>
      <c r="B20" s="663" t="str">
        <f>'7- Mapa Final'!B20</f>
        <v>Incumplimiento Requisitos Legales Aplicables.</v>
      </c>
      <c r="C20" s="663" t="str">
        <f>'7- Mapa Final'!C20</f>
        <v>Posibilidad de afectación económica por incumplimiento de requisitos legales.</v>
      </c>
      <c r="D20" s="666" t="str">
        <f>'7- Mapa Final'!I20</f>
        <v>Muy Baja - 1</v>
      </c>
      <c r="E20" s="669" t="str">
        <f>'7- Mapa Final'!J20</f>
        <v>Moderado - 3</v>
      </c>
      <c r="F20" s="672" t="str">
        <f>'7- Mapa Final'!L20</f>
        <v>Moderado - 3</v>
      </c>
      <c r="G20" s="792" t="str">
        <f>'7- Mapa Final'!M20:M29</f>
        <v>Reducir (Mitigar)</v>
      </c>
      <c r="H20" s="748" t="s">
        <v>692</v>
      </c>
      <c r="I20" s="653"/>
      <c r="J20" s="653" t="s">
        <v>10</v>
      </c>
      <c r="K20" s="809">
        <v>44927</v>
      </c>
      <c r="L20" s="810">
        <v>45016</v>
      </c>
      <c r="M20" s="752" t="s">
        <v>693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61"/>
      <c r="B21" s="664"/>
      <c r="C21" s="664"/>
      <c r="D21" s="667"/>
      <c r="E21" s="670"/>
      <c r="F21" s="673"/>
      <c r="G21" s="708"/>
      <c r="H21" s="712"/>
      <c r="I21" s="654"/>
      <c r="J21" s="654"/>
      <c r="K21" s="716"/>
      <c r="L21" s="682"/>
      <c r="M21" s="69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61"/>
      <c r="B22" s="664"/>
      <c r="C22" s="664"/>
      <c r="D22" s="667"/>
      <c r="E22" s="670"/>
      <c r="F22" s="673"/>
      <c r="G22" s="708"/>
      <c r="H22" s="712"/>
      <c r="I22" s="654"/>
      <c r="J22" s="654"/>
      <c r="K22" s="716"/>
      <c r="L22" s="682"/>
      <c r="M22" s="69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661"/>
      <c r="B23" s="664"/>
      <c r="C23" s="664"/>
      <c r="D23" s="667"/>
      <c r="E23" s="670"/>
      <c r="F23" s="673"/>
      <c r="G23" s="708"/>
      <c r="H23" s="712"/>
      <c r="I23" s="654"/>
      <c r="J23" s="654"/>
      <c r="K23" s="716"/>
      <c r="L23" s="682"/>
      <c r="M23" s="69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661"/>
      <c r="B24" s="664"/>
      <c r="C24" s="664"/>
      <c r="D24" s="667"/>
      <c r="E24" s="670"/>
      <c r="F24" s="673"/>
      <c r="G24" s="708"/>
      <c r="H24" s="712"/>
      <c r="I24" s="654"/>
      <c r="J24" s="654"/>
      <c r="K24" s="716"/>
      <c r="L24" s="682"/>
      <c r="M24" s="69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61"/>
      <c r="B25" s="664"/>
      <c r="C25" s="664"/>
      <c r="D25" s="667"/>
      <c r="E25" s="670"/>
      <c r="F25" s="673"/>
      <c r="G25" s="708"/>
      <c r="H25" s="712"/>
      <c r="I25" s="654"/>
      <c r="J25" s="654"/>
      <c r="K25" s="716"/>
      <c r="L25" s="682"/>
      <c r="M25" s="694"/>
      <c r="N25" s="32"/>
      <c r="O25" s="32"/>
    </row>
    <row r="26" spans="1:169">
      <c r="A26" s="661"/>
      <c r="B26" s="664"/>
      <c r="C26" s="664"/>
      <c r="D26" s="667"/>
      <c r="E26" s="670"/>
      <c r="F26" s="673"/>
      <c r="G26" s="708"/>
      <c r="H26" s="712"/>
      <c r="I26" s="654"/>
      <c r="J26" s="654"/>
      <c r="K26" s="716"/>
      <c r="L26" s="682"/>
      <c r="M26" s="694"/>
      <c r="N26" s="32"/>
      <c r="O26" s="32"/>
    </row>
    <row r="27" spans="1:169">
      <c r="A27" s="661"/>
      <c r="B27" s="664"/>
      <c r="C27" s="664"/>
      <c r="D27" s="667"/>
      <c r="E27" s="670"/>
      <c r="F27" s="673"/>
      <c r="G27" s="708"/>
      <c r="H27" s="712"/>
      <c r="I27" s="654"/>
      <c r="J27" s="654"/>
      <c r="K27" s="716"/>
      <c r="L27" s="682"/>
      <c r="M27" s="694"/>
      <c r="N27" s="32"/>
      <c r="O27" s="32"/>
    </row>
    <row r="28" spans="1:169">
      <c r="A28" s="661"/>
      <c r="B28" s="664"/>
      <c r="C28" s="664"/>
      <c r="D28" s="667"/>
      <c r="E28" s="670"/>
      <c r="F28" s="673"/>
      <c r="G28" s="708"/>
      <c r="H28" s="712"/>
      <c r="I28" s="654"/>
      <c r="J28" s="654"/>
      <c r="K28" s="716"/>
      <c r="L28" s="682"/>
      <c r="M28" s="694"/>
      <c r="N28" s="32"/>
      <c r="O28" s="32"/>
    </row>
    <row r="29" spans="1:169">
      <c r="A29" s="662"/>
      <c r="B29" s="665"/>
      <c r="C29" s="665"/>
      <c r="D29" s="668"/>
      <c r="E29" s="671"/>
      <c r="F29" s="674"/>
      <c r="G29" s="709"/>
      <c r="H29" s="713"/>
      <c r="I29" s="655"/>
      <c r="J29" s="655"/>
      <c r="K29" s="717"/>
      <c r="L29" s="683"/>
      <c r="M29" s="695"/>
      <c r="N29" s="32"/>
      <c r="O29" s="32"/>
    </row>
    <row r="30" spans="1:169" s="25" customFormat="1" ht="12.75" customHeight="1">
      <c r="A30" s="697">
        <f>'7- Mapa Final'!A30</f>
        <v>3</v>
      </c>
      <c r="B30" s="699" t="str">
        <f>'7- Mapa Final'!B30</f>
        <v>Incumplimiento Plan Trabajo.</v>
      </c>
      <c r="C30" s="699" t="str">
        <f>'7- Mapa Final'!C30</f>
        <v>Posibilidad de incumplimiento de las metas establecidas por omisión en la ejecución de actividades del plan anual de SST.</v>
      </c>
      <c r="D30" s="735" t="str">
        <f>'7- Mapa Final'!I30</f>
        <v>Muy Baja - 1</v>
      </c>
      <c r="E30" s="737" t="str">
        <f>'7- Mapa Final'!J30</f>
        <v>Menor - 2</v>
      </c>
      <c r="F30" s="705" t="str">
        <f>'7- Mapa Final'!L30</f>
        <v>Bajo - 2</v>
      </c>
      <c r="G30" s="525" t="str">
        <f>'7- Mapa Final'!M30:M39</f>
        <v>Aceptar el riesgo</v>
      </c>
      <c r="H30" s="739" t="s">
        <v>694</v>
      </c>
      <c r="I30" s="718"/>
      <c r="J30" s="718" t="s">
        <v>10</v>
      </c>
      <c r="K30" s="753">
        <v>44927</v>
      </c>
      <c r="L30" s="753">
        <v>45016</v>
      </c>
      <c r="M30" s="693" t="s">
        <v>695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661"/>
      <c r="B31" s="664"/>
      <c r="C31" s="664"/>
      <c r="D31" s="667"/>
      <c r="E31" s="670"/>
      <c r="F31" s="673"/>
      <c r="G31" s="450"/>
      <c r="H31" s="658"/>
      <c r="I31" s="654"/>
      <c r="J31" s="654"/>
      <c r="K31" s="654"/>
      <c r="L31" s="654"/>
      <c r="M31" s="69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661"/>
      <c r="B32" s="664"/>
      <c r="C32" s="664"/>
      <c r="D32" s="667"/>
      <c r="E32" s="670"/>
      <c r="F32" s="673"/>
      <c r="G32" s="450"/>
      <c r="H32" s="658"/>
      <c r="I32" s="654"/>
      <c r="J32" s="654"/>
      <c r="K32" s="654"/>
      <c r="L32" s="654"/>
      <c r="M32" s="69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661"/>
      <c r="B33" s="664"/>
      <c r="C33" s="664"/>
      <c r="D33" s="667"/>
      <c r="E33" s="670"/>
      <c r="F33" s="673"/>
      <c r="G33" s="450"/>
      <c r="H33" s="658"/>
      <c r="I33" s="654"/>
      <c r="J33" s="654"/>
      <c r="K33" s="654"/>
      <c r="L33" s="654"/>
      <c r="M33" s="69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661"/>
      <c r="B34" s="664"/>
      <c r="C34" s="664"/>
      <c r="D34" s="667"/>
      <c r="E34" s="670"/>
      <c r="F34" s="673"/>
      <c r="G34" s="450"/>
      <c r="H34" s="658"/>
      <c r="I34" s="654"/>
      <c r="J34" s="654"/>
      <c r="K34" s="654"/>
      <c r="L34" s="654"/>
      <c r="M34" s="69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1"/>
      <c r="B35" s="664"/>
      <c r="C35" s="664"/>
      <c r="D35" s="667"/>
      <c r="E35" s="670"/>
      <c r="F35" s="673"/>
      <c r="G35" s="450"/>
      <c r="H35" s="658"/>
      <c r="I35" s="654"/>
      <c r="J35" s="654"/>
      <c r="K35" s="654"/>
      <c r="L35" s="654"/>
      <c r="M35" s="694"/>
      <c r="N35" s="32"/>
      <c r="O35" s="32"/>
    </row>
    <row r="36" spans="1:169">
      <c r="A36" s="661"/>
      <c r="B36" s="664"/>
      <c r="C36" s="664"/>
      <c r="D36" s="667"/>
      <c r="E36" s="670"/>
      <c r="F36" s="673"/>
      <c r="G36" s="450"/>
      <c r="H36" s="658"/>
      <c r="I36" s="654"/>
      <c r="J36" s="654"/>
      <c r="K36" s="654"/>
      <c r="L36" s="654"/>
      <c r="M36" s="694"/>
      <c r="N36" s="32"/>
      <c r="O36" s="32"/>
    </row>
    <row r="37" spans="1:169">
      <c r="A37" s="661"/>
      <c r="B37" s="664"/>
      <c r="C37" s="664"/>
      <c r="D37" s="667"/>
      <c r="E37" s="670"/>
      <c r="F37" s="673"/>
      <c r="G37" s="450"/>
      <c r="H37" s="658"/>
      <c r="I37" s="654"/>
      <c r="J37" s="654"/>
      <c r="K37" s="654"/>
      <c r="L37" s="654"/>
      <c r="M37" s="694"/>
      <c r="N37" s="32"/>
      <c r="O37" s="32"/>
    </row>
    <row r="38" spans="1:169">
      <c r="A38" s="661"/>
      <c r="B38" s="664"/>
      <c r="C38" s="664"/>
      <c r="D38" s="667"/>
      <c r="E38" s="670"/>
      <c r="F38" s="673"/>
      <c r="G38" s="450"/>
      <c r="H38" s="658"/>
      <c r="I38" s="654"/>
      <c r="J38" s="654"/>
      <c r="K38" s="654"/>
      <c r="L38" s="654"/>
      <c r="M38" s="694"/>
      <c r="N38" s="32"/>
      <c r="O38" s="32"/>
    </row>
    <row r="39" spans="1:169">
      <c r="A39" s="733"/>
      <c r="B39" s="734"/>
      <c r="C39" s="734"/>
      <c r="D39" s="736"/>
      <c r="E39" s="738"/>
      <c r="F39" s="741"/>
      <c r="G39" s="526"/>
      <c r="H39" s="740"/>
      <c r="I39" s="719"/>
      <c r="J39" s="719"/>
      <c r="K39" s="719"/>
      <c r="L39" s="719"/>
      <c r="M39" s="754"/>
      <c r="N39" s="32"/>
      <c r="O39" s="32"/>
    </row>
    <row r="40" spans="1:169" s="25" customFormat="1" ht="28.5" customHeight="1">
      <c r="A40" s="660">
        <f>'7- Mapa Final'!A40</f>
        <v>4</v>
      </c>
      <c r="B40" s="663" t="str">
        <f>'7- Mapa Final'!B40</f>
        <v>Insuficiente identificación de peligros y valoración de riesgos en las sedes judiciales.</v>
      </c>
      <c r="C40" s="663" t="str">
        <f>'7- Mapa Final'!C40</f>
        <v>Posibilidad de vulneración de los derechos fundamentales de los ciudadanos, por la no identificación oportuna de escenario de riesgo.</v>
      </c>
      <c r="D40" s="666" t="str">
        <f>'7- Mapa Final'!I40</f>
        <v>Media - 3</v>
      </c>
      <c r="E40" s="669" t="str">
        <f>'7- Mapa Final'!J40</f>
        <v>Menor - 2</v>
      </c>
      <c r="F40" s="672" t="str">
        <f>'7- Mapa Final'!L40</f>
        <v>Moderado - 6</v>
      </c>
      <c r="G40" s="675" t="str">
        <f>'7- Mapa Final'!M40:M49</f>
        <v>Reducir (Mitigar)</v>
      </c>
      <c r="H40" s="657" t="s">
        <v>696</v>
      </c>
      <c r="I40" s="653"/>
      <c r="J40" s="653" t="s">
        <v>10</v>
      </c>
      <c r="K40" s="656">
        <v>44927</v>
      </c>
      <c r="L40" s="656">
        <v>45016</v>
      </c>
      <c r="M40" s="752" t="s">
        <v>697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28.5" customHeight="1">
      <c r="A41" s="661"/>
      <c r="B41" s="664"/>
      <c r="C41" s="664"/>
      <c r="D41" s="667"/>
      <c r="E41" s="670"/>
      <c r="F41" s="673"/>
      <c r="G41" s="450"/>
      <c r="H41" s="658"/>
      <c r="I41" s="654"/>
      <c r="J41" s="654"/>
      <c r="K41" s="654"/>
      <c r="L41" s="654"/>
      <c r="M41" s="69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28.5" customHeight="1">
      <c r="A42" s="661"/>
      <c r="B42" s="664"/>
      <c r="C42" s="664"/>
      <c r="D42" s="667"/>
      <c r="E42" s="670"/>
      <c r="F42" s="673"/>
      <c r="G42" s="450"/>
      <c r="H42" s="658"/>
      <c r="I42" s="654"/>
      <c r="J42" s="654"/>
      <c r="K42" s="654"/>
      <c r="L42" s="654"/>
      <c r="M42" s="69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28.5" customHeight="1">
      <c r="A43" s="661"/>
      <c r="B43" s="664"/>
      <c r="C43" s="664"/>
      <c r="D43" s="667"/>
      <c r="E43" s="670"/>
      <c r="F43" s="673"/>
      <c r="G43" s="450"/>
      <c r="H43" s="658"/>
      <c r="I43" s="654"/>
      <c r="J43" s="654"/>
      <c r="K43" s="654"/>
      <c r="L43" s="654"/>
      <c r="M43" s="69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28.5" customHeight="1">
      <c r="A44" s="661"/>
      <c r="B44" s="664"/>
      <c r="C44" s="664"/>
      <c r="D44" s="667"/>
      <c r="E44" s="670"/>
      <c r="F44" s="673"/>
      <c r="G44" s="450"/>
      <c r="H44" s="658"/>
      <c r="I44" s="654"/>
      <c r="J44" s="654"/>
      <c r="K44" s="654"/>
      <c r="L44" s="654"/>
      <c r="M44" s="69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28.5" customHeight="1">
      <c r="A45" s="661"/>
      <c r="B45" s="664"/>
      <c r="C45" s="664"/>
      <c r="D45" s="667"/>
      <c r="E45" s="670"/>
      <c r="F45" s="673"/>
      <c r="G45" s="450"/>
      <c r="H45" s="658"/>
      <c r="I45" s="654"/>
      <c r="J45" s="654"/>
      <c r="K45" s="654"/>
      <c r="L45" s="654"/>
      <c r="M45" s="694"/>
      <c r="N45" s="32"/>
      <c r="O45" s="32"/>
    </row>
    <row r="46" spans="1:169" ht="28.5" customHeight="1">
      <c r="A46" s="661"/>
      <c r="B46" s="664"/>
      <c r="C46" s="664"/>
      <c r="D46" s="667"/>
      <c r="E46" s="670"/>
      <c r="F46" s="673"/>
      <c r="G46" s="450"/>
      <c r="H46" s="658"/>
      <c r="I46" s="654"/>
      <c r="J46" s="654"/>
      <c r="K46" s="654"/>
      <c r="L46" s="654"/>
      <c r="M46" s="694"/>
      <c r="N46" s="32"/>
      <c r="O46" s="32"/>
    </row>
    <row r="47" spans="1:169" ht="28.5" customHeight="1">
      <c r="A47" s="661"/>
      <c r="B47" s="664"/>
      <c r="C47" s="664"/>
      <c r="D47" s="667"/>
      <c r="E47" s="670"/>
      <c r="F47" s="673"/>
      <c r="G47" s="450"/>
      <c r="H47" s="658"/>
      <c r="I47" s="654"/>
      <c r="J47" s="654"/>
      <c r="K47" s="654"/>
      <c r="L47" s="654"/>
      <c r="M47" s="694"/>
      <c r="N47" s="32"/>
      <c r="O47" s="32"/>
    </row>
    <row r="48" spans="1:169" ht="28.5" customHeight="1">
      <c r="A48" s="661"/>
      <c r="B48" s="664"/>
      <c r="C48" s="664"/>
      <c r="D48" s="667"/>
      <c r="E48" s="670"/>
      <c r="F48" s="673"/>
      <c r="G48" s="450"/>
      <c r="H48" s="658"/>
      <c r="I48" s="654"/>
      <c r="J48" s="654"/>
      <c r="K48" s="654"/>
      <c r="L48" s="654"/>
      <c r="M48" s="694"/>
      <c r="N48" s="32"/>
      <c r="O48" s="32"/>
    </row>
    <row r="49" spans="1:15" ht="28.5" customHeight="1">
      <c r="A49" s="733"/>
      <c r="B49" s="734"/>
      <c r="C49" s="734"/>
      <c r="D49" s="736"/>
      <c r="E49" s="738"/>
      <c r="F49" s="741"/>
      <c r="G49" s="526"/>
      <c r="H49" s="740"/>
      <c r="I49" s="719"/>
      <c r="J49" s="719"/>
      <c r="K49" s="719"/>
      <c r="L49" s="719"/>
      <c r="M49" s="754"/>
      <c r="N49" s="32"/>
      <c r="O49" s="32"/>
    </row>
    <row r="50" spans="1:15" ht="15" customHeight="1">
      <c r="A50" s="660">
        <f>'7- Mapa Final'!A50</f>
        <v>5</v>
      </c>
      <c r="B50" s="663" t="str">
        <f>'7- Mapa Final'!B50</f>
        <v xml:space="preserve">Afectación a la salud y seguridad de los Servidores judiciales, por emergencia o desastre </v>
      </c>
      <c r="C50" s="663" t="str">
        <f>'7- Mapa Final'!C50</f>
        <v>Posibilidad de pérdida reputacional por falencias en la ejecución del plan de emergencias.</v>
      </c>
      <c r="D50" s="666" t="str">
        <f>'7- Mapa Final'!I50</f>
        <v>Muy Baja - 1</v>
      </c>
      <c r="E50" s="669" t="str">
        <f>'7- Mapa Final'!J50</f>
        <v>Menor - 2</v>
      </c>
      <c r="F50" s="672" t="str">
        <f>'7- Mapa Final'!L50</f>
        <v>Bajo - 2</v>
      </c>
      <c r="G50" s="792" t="str">
        <f>'7- Mapa Final'!M50:M59</f>
        <v>Aceptar el riesgo</v>
      </c>
      <c r="H50" s="748" t="s">
        <v>698</v>
      </c>
      <c r="I50" s="819"/>
      <c r="J50" s="820" t="s">
        <v>10</v>
      </c>
      <c r="K50" s="809">
        <v>44927</v>
      </c>
      <c r="L50" s="810">
        <v>45016</v>
      </c>
      <c r="M50" s="752" t="s">
        <v>699</v>
      </c>
    </row>
    <row r="51" spans="1:15">
      <c r="A51" s="661"/>
      <c r="B51" s="664"/>
      <c r="C51" s="664"/>
      <c r="D51" s="667"/>
      <c r="E51" s="670"/>
      <c r="F51" s="673"/>
      <c r="G51" s="708"/>
      <c r="H51" s="712"/>
      <c r="I51" s="716"/>
      <c r="J51" s="682"/>
      <c r="K51" s="716"/>
      <c r="L51" s="682"/>
      <c r="M51" s="694"/>
    </row>
    <row r="52" spans="1:15">
      <c r="A52" s="661"/>
      <c r="B52" s="664"/>
      <c r="C52" s="664"/>
      <c r="D52" s="667"/>
      <c r="E52" s="670"/>
      <c r="F52" s="673"/>
      <c r="G52" s="708"/>
      <c r="H52" s="712"/>
      <c r="I52" s="716"/>
      <c r="J52" s="682"/>
      <c r="K52" s="716"/>
      <c r="L52" s="682"/>
      <c r="M52" s="694"/>
    </row>
    <row r="53" spans="1:15">
      <c r="A53" s="661"/>
      <c r="B53" s="664"/>
      <c r="C53" s="664"/>
      <c r="D53" s="667"/>
      <c r="E53" s="670"/>
      <c r="F53" s="673"/>
      <c r="G53" s="708"/>
      <c r="H53" s="712"/>
      <c r="I53" s="716"/>
      <c r="J53" s="682"/>
      <c r="K53" s="716"/>
      <c r="L53" s="682"/>
      <c r="M53" s="694"/>
    </row>
    <row r="54" spans="1:15">
      <c r="A54" s="661"/>
      <c r="B54" s="664"/>
      <c r="C54" s="664"/>
      <c r="D54" s="667"/>
      <c r="E54" s="670"/>
      <c r="F54" s="673"/>
      <c r="G54" s="708"/>
      <c r="H54" s="712"/>
      <c r="I54" s="716"/>
      <c r="J54" s="682"/>
      <c r="K54" s="716"/>
      <c r="L54" s="682"/>
      <c r="M54" s="694"/>
    </row>
    <row r="55" spans="1:15">
      <c r="A55" s="661"/>
      <c r="B55" s="664"/>
      <c r="C55" s="664"/>
      <c r="D55" s="667"/>
      <c r="E55" s="670"/>
      <c r="F55" s="673"/>
      <c r="G55" s="708"/>
      <c r="H55" s="712"/>
      <c r="I55" s="716"/>
      <c r="J55" s="682"/>
      <c r="K55" s="716"/>
      <c r="L55" s="682"/>
      <c r="M55" s="694"/>
    </row>
    <row r="56" spans="1:15">
      <c r="A56" s="661"/>
      <c r="B56" s="664"/>
      <c r="C56" s="664"/>
      <c r="D56" s="667"/>
      <c r="E56" s="670"/>
      <c r="F56" s="673"/>
      <c r="G56" s="708"/>
      <c r="H56" s="712"/>
      <c r="I56" s="716"/>
      <c r="J56" s="682"/>
      <c r="K56" s="716"/>
      <c r="L56" s="682"/>
      <c r="M56" s="694"/>
    </row>
    <row r="57" spans="1:15">
      <c r="A57" s="661"/>
      <c r="B57" s="664"/>
      <c r="C57" s="664"/>
      <c r="D57" s="667"/>
      <c r="E57" s="670"/>
      <c r="F57" s="673"/>
      <c r="G57" s="708"/>
      <c r="H57" s="712"/>
      <c r="I57" s="716"/>
      <c r="J57" s="682"/>
      <c r="K57" s="716"/>
      <c r="L57" s="682"/>
      <c r="M57" s="694"/>
    </row>
    <row r="58" spans="1:15">
      <c r="A58" s="661"/>
      <c r="B58" s="664"/>
      <c r="C58" s="664"/>
      <c r="D58" s="667"/>
      <c r="E58" s="670"/>
      <c r="F58" s="673"/>
      <c r="G58" s="708"/>
      <c r="H58" s="712"/>
      <c r="I58" s="716"/>
      <c r="J58" s="682"/>
      <c r="K58" s="716"/>
      <c r="L58" s="682"/>
      <c r="M58" s="694"/>
    </row>
    <row r="59" spans="1:15">
      <c r="A59" s="662"/>
      <c r="B59" s="665"/>
      <c r="C59" s="665"/>
      <c r="D59" s="668"/>
      <c r="E59" s="671"/>
      <c r="F59" s="674"/>
      <c r="G59" s="709"/>
      <c r="H59" s="713"/>
      <c r="I59" s="717"/>
      <c r="J59" s="683"/>
      <c r="K59" s="717"/>
      <c r="L59" s="683"/>
      <c r="M59" s="695"/>
    </row>
    <row r="60" spans="1:15" ht="15" customHeight="1">
      <c r="A60" s="697">
        <f>'7- Mapa Final'!A60</f>
        <v>6</v>
      </c>
      <c r="B60" s="699" t="str">
        <f>'7- Mapa Final'!B60</f>
        <v>Afectación a la salud y seguridad de los servidores judiciales por Contagio de virus y bacterias en las sedes judiciales del distrito.</v>
      </c>
      <c r="C60" s="699" t="str">
        <f>'7- Mapa Final'!C60</f>
        <v xml:space="preserve">Posibilidad de afectación en la prestación de servicio de justicia por inadecuadas medidas de higiene y aseo personal y/o de las sedes judiciales </v>
      </c>
      <c r="D60" s="735" t="str">
        <f>'7- Mapa Final'!I60</f>
        <v>Media - 3</v>
      </c>
      <c r="E60" s="737" t="str">
        <f>'7- Mapa Final'!J60</f>
        <v>Menor - 2</v>
      </c>
      <c r="F60" s="705" t="str">
        <f>'7- Mapa Final'!L60</f>
        <v>Moderado - 6</v>
      </c>
      <c r="G60" s="525" t="str">
        <f>'7- Mapa Final'!M60:M69</f>
        <v>Reducir (Mitigar)</v>
      </c>
      <c r="H60" s="739" t="s">
        <v>700</v>
      </c>
      <c r="I60" s="718"/>
      <c r="J60" s="718" t="s">
        <v>10</v>
      </c>
      <c r="K60" s="753">
        <v>44927</v>
      </c>
      <c r="L60" s="753">
        <v>45016</v>
      </c>
      <c r="M60" s="693" t="s">
        <v>701</v>
      </c>
    </row>
    <row r="61" spans="1:15">
      <c r="A61" s="661"/>
      <c r="B61" s="664"/>
      <c r="C61" s="664"/>
      <c r="D61" s="667"/>
      <c r="E61" s="670"/>
      <c r="F61" s="673"/>
      <c r="G61" s="450"/>
      <c r="H61" s="658"/>
      <c r="I61" s="654"/>
      <c r="J61" s="654"/>
      <c r="K61" s="654"/>
      <c r="L61" s="654"/>
      <c r="M61" s="694"/>
    </row>
    <row r="62" spans="1:15">
      <c r="A62" s="661"/>
      <c r="B62" s="664"/>
      <c r="C62" s="664"/>
      <c r="D62" s="667"/>
      <c r="E62" s="670"/>
      <c r="F62" s="673"/>
      <c r="G62" s="450"/>
      <c r="H62" s="658"/>
      <c r="I62" s="654"/>
      <c r="J62" s="654"/>
      <c r="K62" s="654"/>
      <c r="L62" s="654"/>
      <c r="M62" s="694"/>
    </row>
    <row r="63" spans="1:15">
      <c r="A63" s="661"/>
      <c r="B63" s="664"/>
      <c r="C63" s="664"/>
      <c r="D63" s="667"/>
      <c r="E63" s="670"/>
      <c r="F63" s="673"/>
      <c r="G63" s="450"/>
      <c r="H63" s="658"/>
      <c r="I63" s="654"/>
      <c r="J63" s="654"/>
      <c r="K63" s="654"/>
      <c r="L63" s="654"/>
      <c r="M63" s="694"/>
    </row>
    <row r="64" spans="1:15">
      <c r="A64" s="661"/>
      <c r="B64" s="664"/>
      <c r="C64" s="664"/>
      <c r="D64" s="667"/>
      <c r="E64" s="670"/>
      <c r="F64" s="673"/>
      <c r="G64" s="450"/>
      <c r="H64" s="658"/>
      <c r="I64" s="654"/>
      <c r="J64" s="654"/>
      <c r="K64" s="654"/>
      <c r="L64" s="654"/>
      <c r="M64" s="694"/>
    </row>
    <row r="65" spans="1:13">
      <c r="A65" s="661"/>
      <c r="B65" s="664"/>
      <c r="C65" s="664"/>
      <c r="D65" s="667"/>
      <c r="E65" s="670"/>
      <c r="F65" s="673"/>
      <c r="G65" s="450"/>
      <c r="H65" s="658"/>
      <c r="I65" s="654"/>
      <c r="J65" s="654"/>
      <c r="K65" s="654"/>
      <c r="L65" s="654"/>
      <c r="M65" s="694"/>
    </row>
    <row r="66" spans="1:13">
      <c r="A66" s="661"/>
      <c r="B66" s="664"/>
      <c r="C66" s="664"/>
      <c r="D66" s="667"/>
      <c r="E66" s="670"/>
      <c r="F66" s="673"/>
      <c r="G66" s="450"/>
      <c r="H66" s="658"/>
      <c r="I66" s="654"/>
      <c r="J66" s="654"/>
      <c r="K66" s="654"/>
      <c r="L66" s="654"/>
      <c r="M66" s="694"/>
    </row>
    <row r="67" spans="1:13">
      <c r="A67" s="661"/>
      <c r="B67" s="664"/>
      <c r="C67" s="664"/>
      <c r="D67" s="667"/>
      <c r="E67" s="670"/>
      <c r="F67" s="673"/>
      <c r="G67" s="450"/>
      <c r="H67" s="658"/>
      <c r="I67" s="654"/>
      <c r="J67" s="654"/>
      <c r="K67" s="654"/>
      <c r="L67" s="654"/>
      <c r="M67" s="694"/>
    </row>
    <row r="68" spans="1:13">
      <c r="A68" s="661"/>
      <c r="B68" s="664"/>
      <c r="C68" s="664"/>
      <c r="D68" s="667"/>
      <c r="E68" s="670"/>
      <c r="F68" s="673"/>
      <c r="G68" s="450"/>
      <c r="H68" s="658"/>
      <c r="I68" s="654"/>
      <c r="J68" s="654"/>
      <c r="K68" s="654"/>
      <c r="L68" s="654"/>
      <c r="M68" s="694"/>
    </row>
    <row r="69" spans="1:13">
      <c r="A69" s="811"/>
      <c r="B69" s="812"/>
      <c r="C69" s="812"/>
      <c r="D69" s="813"/>
      <c r="E69" s="814"/>
      <c r="F69" s="815"/>
      <c r="G69" s="451"/>
      <c r="H69" s="816"/>
      <c r="I69" s="817"/>
      <c r="J69" s="817"/>
      <c r="K69" s="719"/>
      <c r="L69" s="719"/>
      <c r="M69" s="818"/>
    </row>
    <row r="70" spans="1:13" ht="15" customHeight="1">
      <c r="A70" s="697">
        <f>'7- Mapa Final'!A70</f>
        <v>7</v>
      </c>
      <c r="B70" s="699" t="str">
        <f>'7- Mapa Final'!B70</f>
        <v xml:space="preserve">Incremento del ausentismo laboral. </v>
      </c>
      <c r="C70" s="699" t="str">
        <f>'7- Mapa Final'!C70</f>
        <v>Posibilidad de afectación en la prestación de servicio de justicia por enfermedad y accidentes de origen común.</v>
      </c>
      <c r="D70" s="735" t="str">
        <f>'7- Mapa Final'!I70</f>
        <v>Media - 3</v>
      </c>
      <c r="E70" s="737" t="str">
        <f>'7- Mapa Final'!J70</f>
        <v>Mayor - 4</v>
      </c>
      <c r="F70" s="705" t="str">
        <f>'7- Mapa Final'!L70</f>
        <v>Alto - 12</v>
      </c>
      <c r="G70" s="525" t="str">
        <f>'7- Mapa Final'!M70:M79</f>
        <v>Evitar</v>
      </c>
      <c r="H70" s="739" t="s">
        <v>702</v>
      </c>
      <c r="I70" s="718"/>
      <c r="J70" s="828" t="s">
        <v>10</v>
      </c>
      <c r="K70" s="821">
        <v>44927</v>
      </c>
      <c r="L70" s="821">
        <v>45016</v>
      </c>
      <c r="M70" s="693" t="s">
        <v>703</v>
      </c>
    </row>
    <row r="71" spans="1:13">
      <c r="A71" s="661"/>
      <c r="B71" s="664"/>
      <c r="C71" s="664"/>
      <c r="D71" s="667"/>
      <c r="E71" s="670"/>
      <c r="F71" s="673"/>
      <c r="G71" s="450"/>
      <c r="H71" s="658"/>
      <c r="I71" s="654"/>
      <c r="J71" s="654"/>
      <c r="K71" s="654"/>
      <c r="L71" s="654"/>
      <c r="M71" s="694"/>
    </row>
    <row r="72" spans="1:13">
      <c r="A72" s="661"/>
      <c r="B72" s="664"/>
      <c r="C72" s="664"/>
      <c r="D72" s="667"/>
      <c r="E72" s="670"/>
      <c r="F72" s="673"/>
      <c r="G72" s="450"/>
      <c r="H72" s="658"/>
      <c r="I72" s="654"/>
      <c r="J72" s="654"/>
      <c r="K72" s="654"/>
      <c r="L72" s="654"/>
      <c r="M72" s="694"/>
    </row>
    <row r="73" spans="1:13">
      <c r="A73" s="661"/>
      <c r="B73" s="664"/>
      <c r="C73" s="664"/>
      <c r="D73" s="667"/>
      <c r="E73" s="670"/>
      <c r="F73" s="673"/>
      <c r="G73" s="450"/>
      <c r="H73" s="658"/>
      <c r="I73" s="654"/>
      <c r="J73" s="654"/>
      <c r="K73" s="654"/>
      <c r="L73" s="654"/>
      <c r="M73" s="694"/>
    </row>
    <row r="74" spans="1:13">
      <c r="A74" s="661"/>
      <c r="B74" s="664"/>
      <c r="C74" s="664"/>
      <c r="D74" s="667"/>
      <c r="E74" s="670"/>
      <c r="F74" s="673"/>
      <c r="G74" s="450"/>
      <c r="H74" s="658"/>
      <c r="I74" s="654"/>
      <c r="J74" s="654"/>
      <c r="K74" s="654"/>
      <c r="L74" s="654"/>
      <c r="M74" s="694"/>
    </row>
    <row r="75" spans="1:13">
      <c r="A75" s="661"/>
      <c r="B75" s="664"/>
      <c r="C75" s="664"/>
      <c r="D75" s="667"/>
      <c r="E75" s="670"/>
      <c r="F75" s="673"/>
      <c r="G75" s="450"/>
      <c r="H75" s="658"/>
      <c r="I75" s="654"/>
      <c r="J75" s="654"/>
      <c r="K75" s="654"/>
      <c r="L75" s="654"/>
      <c r="M75" s="694"/>
    </row>
    <row r="76" spans="1:13">
      <c r="A76" s="661"/>
      <c r="B76" s="664"/>
      <c r="C76" s="664"/>
      <c r="D76" s="667"/>
      <c r="E76" s="670"/>
      <c r="F76" s="673"/>
      <c r="G76" s="450"/>
      <c r="H76" s="658"/>
      <c r="I76" s="654"/>
      <c r="J76" s="654"/>
      <c r="K76" s="654"/>
      <c r="L76" s="654"/>
      <c r="M76" s="694"/>
    </row>
    <row r="77" spans="1:13">
      <c r="A77" s="661"/>
      <c r="B77" s="664"/>
      <c r="C77" s="664"/>
      <c r="D77" s="667"/>
      <c r="E77" s="670"/>
      <c r="F77" s="673"/>
      <c r="G77" s="450"/>
      <c r="H77" s="658"/>
      <c r="I77" s="654"/>
      <c r="J77" s="654"/>
      <c r="K77" s="654"/>
      <c r="L77" s="654"/>
      <c r="M77" s="694"/>
    </row>
    <row r="78" spans="1:13">
      <c r="A78" s="661"/>
      <c r="B78" s="664"/>
      <c r="C78" s="664"/>
      <c r="D78" s="667"/>
      <c r="E78" s="670"/>
      <c r="F78" s="673"/>
      <c r="G78" s="450"/>
      <c r="H78" s="658"/>
      <c r="I78" s="654"/>
      <c r="J78" s="654"/>
      <c r="K78" s="654"/>
      <c r="L78" s="654"/>
      <c r="M78" s="694"/>
    </row>
    <row r="79" spans="1:13">
      <c r="A79" s="733"/>
      <c r="B79" s="734"/>
      <c r="C79" s="734"/>
      <c r="D79" s="736"/>
      <c r="E79" s="738"/>
      <c r="F79" s="741"/>
      <c r="G79" s="526"/>
      <c r="H79" s="740"/>
      <c r="I79" s="719"/>
      <c r="J79" s="817"/>
      <c r="K79" s="719"/>
      <c r="L79" s="719"/>
      <c r="M79" s="754"/>
    </row>
    <row r="80" spans="1:13" ht="15" customHeight="1">
      <c r="A80" s="822">
        <f>'7- Mapa Final'!A80</f>
        <v>8</v>
      </c>
      <c r="B80" s="823" t="str">
        <f>'7- Mapa Final'!B80</f>
        <v>Inoportunidad en el reporte de AT.</v>
      </c>
      <c r="C80" s="823" t="str">
        <f>'7- Mapa Final'!C80</f>
        <v>Posibilidad de afectación económica por reporte de accidentes de trabajo después de 48 horas de ocurrido.</v>
      </c>
      <c r="D80" s="824" t="str">
        <f>'7- Mapa Final'!I80</f>
        <v>Media - 3</v>
      </c>
      <c r="E80" s="825" t="str">
        <f>'7- Mapa Final'!J80</f>
        <v>Moderado - 3</v>
      </c>
      <c r="F80" s="826" t="str">
        <f>'7- Mapa Final'!L80</f>
        <v>Moderado - 9</v>
      </c>
      <c r="G80" s="449" t="str">
        <f>'7- Mapa Final'!M80:M89</f>
        <v>Reducir (Mitigar)</v>
      </c>
      <c r="H80" s="827" t="s">
        <v>704</v>
      </c>
      <c r="I80" s="828"/>
      <c r="J80" s="828" t="s">
        <v>10</v>
      </c>
      <c r="K80" s="821">
        <v>44927</v>
      </c>
      <c r="L80" s="821">
        <v>45016</v>
      </c>
      <c r="M80" s="829" t="s">
        <v>705</v>
      </c>
    </row>
    <row r="81" spans="1:13">
      <c r="A81" s="661"/>
      <c r="B81" s="664"/>
      <c r="C81" s="664"/>
      <c r="D81" s="667"/>
      <c r="E81" s="670"/>
      <c r="F81" s="673"/>
      <c r="G81" s="450"/>
      <c r="H81" s="658"/>
      <c r="I81" s="654"/>
      <c r="J81" s="654"/>
      <c r="K81" s="654"/>
      <c r="L81" s="654"/>
      <c r="M81" s="694"/>
    </row>
    <row r="82" spans="1:13">
      <c r="A82" s="661"/>
      <c r="B82" s="664"/>
      <c r="C82" s="664"/>
      <c r="D82" s="667"/>
      <c r="E82" s="670"/>
      <c r="F82" s="673"/>
      <c r="G82" s="450"/>
      <c r="H82" s="658"/>
      <c r="I82" s="654"/>
      <c r="J82" s="654"/>
      <c r="K82" s="654"/>
      <c r="L82" s="654"/>
      <c r="M82" s="694"/>
    </row>
    <row r="83" spans="1:13">
      <c r="A83" s="661"/>
      <c r="B83" s="664"/>
      <c r="C83" s="664"/>
      <c r="D83" s="667"/>
      <c r="E83" s="670"/>
      <c r="F83" s="673"/>
      <c r="G83" s="450"/>
      <c r="H83" s="658"/>
      <c r="I83" s="654"/>
      <c r="J83" s="654"/>
      <c r="K83" s="654"/>
      <c r="L83" s="654"/>
      <c r="M83" s="694"/>
    </row>
    <row r="84" spans="1:13">
      <c r="A84" s="661"/>
      <c r="B84" s="664"/>
      <c r="C84" s="664"/>
      <c r="D84" s="667"/>
      <c r="E84" s="670"/>
      <c r="F84" s="673"/>
      <c r="G84" s="450"/>
      <c r="H84" s="658"/>
      <c r="I84" s="654"/>
      <c r="J84" s="654"/>
      <c r="K84" s="654"/>
      <c r="L84" s="654"/>
      <c r="M84" s="694"/>
    </row>
    <row r="85" spans="1:13">
      <c r="A85" s="661"/>
      <c r="B85" s="664"/>
      <c r="C85" s="664"/>
      <c r="D85" s="667"/>
      <c r="E85" s="670"/>
      <c r="F85" s="673"/>
      <c r="G85" s="450"/>
      <c r="H85" s="658"/>
      <c r="I85" s="654"/>
      <c r="J85" s="654"/>
      <c r="K85" s="654"/>
      <c r="L85" s="654"/>
      <c r="M85" s="694"/>
    </row>
    <row r="86" spans="1:13">
      <c r="A86" s="661"/>
      <c r="B86" s="664"/>
      <c r="C86" s="664"/>
      <c r="D86" s="667"/>
      <c r="E86" s="670"/>
      <c r="F86" s="673"/>
      <c r="G86" s="450"/>
      <c r="H86" s="658"/>
      <c r="I86" s="654"/>
      <c r="J86" s="654"/>
      <c r="K86" s="654"/>
      <c r="L86" s="654"/>
      <c r="M86" s="694"/>
    </row>
    <row r="87" spans="1:13">
      <c r="A87" s="661"/>
      <c r="B87" s="664"/>
      <c r="C87" s="664"/>
      <c r="D87" s="667"/>
      <c r="E87" s="670"/>
      <c r="F87" s="673"/>
      <c r="G87" s="450"/>
      <c r="H87" s="658"/>
      <c r="I87" s="654"/>
      <c r="J87" s="654"/>
      <c r="K87" s="654"/>
      <c r="L87" s="654"/>
      <c r="M87" s="694"/>
    </row>
    <row r="88" spans="1:13">
      <c r="A88" s="661"/>
      <c r="B88" s="664"/>
      <c r="C88" s="664"/>
      <c r="D88" s="667"/>
      <c r="E88" s="670"/>
      <c r="F88" s="673"/>
      <c r="G88" s="450"/>
      <c r="H88" s="658"/>
      <c r="I88" s="654"/>
      <c r="J88" s="654"/>
      <c r="K88" s="654"/>
      <c r="L88" s="654"/>
      <c r="M88" s="694"/>
    </row>
    <row r="89" spans="1:13">
      <c r="A89" s="811"/>
      <c r="B89" s="812"/>
      <c r="C89" s="812"/>
      <c r="D89" s="813"/>
      <c r="E89" s="814"/>
      <c r="F89" s="815"/>
      <c r="G89" s="451"/>
      <c r="H89" s="816"/>
      <c r="I89" s="817"/>
      <c r="J89" s="817"/>
      <c r="K89" s="719"/>
      <c r="L89" s="719"/>
      <c r="M89" s="818"/>
    </row>
    <row r="90" spans="1:13" ht="15" customHeight="1">
      <c r="A90" s="697">
        <f>'7- Mapa Final'!A90</f>
        <v>9</v>
      </c>
      <c r="B90" s="699" t="str">
        <f>'7- Mapa Final'!B90</f>
        <v>Afectación a la salud y seguridad de servidor judicial por Riesgo Público o social.</v>
      </c>
      <c r="C90" s="699" t="str">
        <f>'7- Mapa Final'!C90</f>
        <v>Posibilidad de afectación en la prestación de servicio de justicia por actividades que estropeen el normal funcionamiento de la entidad.</v>
      </c>
      <c r="D90" s="735" t="str">
        <f>'7- Mapa Final'!I90</f>
        <v>Media - 4</v>
      </c>
      <c r="E90" s="737" t="str">
        <f>'7- Mapa Final'!J90</f>
        <v>Mayor - 4</v>
      </c>
      <c r="F90" s="705" t="str">
        <f>'7- Mapa Final'!L90</f>
        <v>Alto - 16</v>
      </c>
      <c r="G90" s="525" t="str">
        <f>'7- Mapa Final'!M90:M99</f>
        <v>Evitar</v>
      </c>
      <c r="H90" s="739" t="s">
        <v>706</v>
      </c>
      <c r="I90" s="718"/>
      <c r="J90" s="828" t="s">
        <v>10</v>
      </c>
      <c r="K90" s="821">
        <v>44927</v>
      </c>
      <c r="L90" s="821">
        <v>45016</v>
      </c>
      <c r="M90" s="693" t="s">
        <v>707</v>
      </c>
    </row>
    <row r="91" spans="1:13">
      <c r="A91" s="661"/>
      <c r="B91" s="664"/>
      <c r="C91" s="664"/>
      <c r="D91" s="667"/>
      <c r="E91" s="670"/>
      <c r="F91" s="673"/>
      <c r="G91" s="450"/>
      <c r="H91" s="658"/>
      <c r="I91" s="654"/>
      <c r="J91" s="654"/>
      <c r="K91" s="654"/>
      <c r="L91" s="654"/>
      <c r="M91" s="694"/>
    </row>
    <row r="92" spans="1:13">
      <c r="A92" s="661"/>
      <c r="B92" s="664"/>
      <c r="C92" s="664"/>
      <c r="D92" s="667"/>
      <c r="E92" s="670"/>
      <c r="F92" s="673"/>
      <c r="G92" s="450"/>
      <c r="H92" s="658"/>
      <c r="I92" s="654"/>
      <c r="J92" s="654"/>
      <c r="K92" s="654"/>
      <c r="L92" s="654"/>
      <c r="M92" s="694"/>
    </row>
    <row r="93" spans="1:13">
      <c r="A93" s="661"/>
      <c r="B93" s="664"/>
      <c r="C93" s="664"/>
      <c r="D93" s="667"/>
      <c r="E93" s="670"/>
      <c r="F93" s="673"/>
      <c r="G93" s="450"/>
      <c r="H93" s="658"/>
      <c r="I93" s="654"/>
      <c r="J93" s="654"/>
      <c r="K93" s="654"/>
      <c r="L93" s="654"/>
      <c r="M93" s="694"/>
    </row>
    <row r="94" spans="1:13">
      <c r="A94" s="661"/>
      <c r="B94" s="664"/>
      <c r="C94" s="664"/>
      <c r="D94" s="667"/>
      <c r="E94" s="670"/>
      <c r="F94" s="673"/>
      <c r="G94" s="450"/>
      <c r="H94" s="658"/>
      <c r="I94" s="654"/>
      <c r="J94" s="654"/>
      <c r="K94" s="654"/>
      <c r="L94" s="654"/>
      <c r="M94" s="694"/>
    </row>
    <row r="95" spans="1:13">
      <c r="A95" s="661"/>
      <c r="B95" s="664"/>
      <c r="C95" s="664"/>
      <c r="D95" s="667"/>
      <c r="E95" s="670"/>
      <c r="F95" s="673"/>
      <c r="G95" s="450"/>
      <c r="H95" s="658"/>
      <c r="I95" s="654"/>
      <c r="J95" s="654"/>
      <c r="K95" s="654"/>
      <c r="L95" s="654"/>
      <c r="M95" s="694"/>
    </row>
    <row r="96" spans="1:13">
      <c r="A96" s="661"/>
      <c r="B96" s="664"/>
      <c r="C96" s="664"/>
      <c r="D96" s="667"/>
      <c r="E96" s="670"/>
      <c r="F96" s="673"/>
      <c r="G96" s="450"/>
      <c r="H96" s="658"/>
      <c r="I96" s="654"/>
      <c r="J96" s="654"/>
      <c r="K96" s="654"/>
      <c r="L96" s="654"/>
      <c r="M96" s="694"/>
    </row>
    <row r="97" spans="1:13">
      <c r="A97" s="661"/>
      <c r="B97" s="664"/>
      <c r="C97" s="664"/>
      <c r="D97" s="667"/>
      <c r="E97" s="670"/>
      <c r="F97" s="673"/>
      <c r="G97" s="450"/>
      <c r="H97" s="658"/>
      <c r="I97" s="654"/>
      <c r="J97" s="654"/>
      <c r="K97" s="654"/>
      <c r="L97" s="654"/>
      <c r="M97" s="694"/>
    </row>
    <row r="98" spans="1:13">
      <c r="A98" s="661"/>
      <c r="B98" s="664"/>
      <c r="C98" s="664"/>
      <c r="D98" s="667"/>
      <c r="E98" s="670"/>
      <c r="F98" s="673"/>
      <c r="G98" s="450"/>
      <c r="H98" s="658"/>
      <c r="I98" s="654"/>
      <c r="J98" s="654"/>
      <c r="K98" s="654"/>
      <c r="L98" s="654"/>
      <c r="M98" s="694"/>
    </row>
    <row r="99" spans="1:13">
      <c r="A99" s="733"/>
      <c r="B99" s="734"/>
      <c r="C99" s="734"/>
      <c r="D99" s="736"/>
      <c r="E99" s="738"/>
      <c r="F99" s="741"/>
      <c r="G99" s="526"/>
      <c r="H99" s="740"/>
      <c r="I99" s="719"/>
      <c r="J99" s="719"/>
      <c r="K99" s="719"/>
      <c r="L99" s="719"/>
      <c r="M99" s="754"/>
    </row>
    <row r="100" spans="1:13">
      <c r="A100" s="660">
        <f>'7- Mapa Final'!A100</f>
        <v>10</v>
      </c>
      <c r="B100" s="663" t="str">
        <f>'7- Mapa Final'!B100</f>
        <v xml:space="preserve">Afectación a la salud y seguridad de los servidores judiciales por Riesgos Ambiental. </v>
      </c>
      <c r="C100" s="663" t="str">
        <f>'7- Mapa Final'!C100</f>
        <v>Posibilidad de afectación ambiental por uso indebido de los insumos y servicios que impactan el medio ambiente.</v>
      </c>
      <c r="D100" s="666" t="str">
        <f>'7- Mapa Final'!I100</f>
        <v>Media - 5</v>
      </c>
      <c r="E100" s="669" t="str">
        <f>'7- Mapa Final'!J100</f>
        <v>Mayor - 4</v>
      </c>
      <c r="F100" s="672" t="str">
        <f>'7- Mapa Final'!L100</f>
        <v>Alto - 20</v>
      </c>
      <c r="G100" s="675" t="str">
        <f>'7- Mapa Final'!M100:M109</f>
        <v>Evitar</v>
      </c>
      <c r="H100" s="657" t="s">
        <v>708</v>
      </c>
      <c r="I100" s="677"/>
      <c r="J100" s="653" t="s">
        <v>10</v>
      </c>
      <c r="K100" s="656">
        <v>44927</v>
      </c>
      <c r="L100" s="656">
        <v>45016</v>
      </c>
      <c r="M100" s="657" t="s">
        <v>709</v>
      </c>
    </row>
    <row r="101" spans="1:13">
      <c r="A101" s="661"/>
      <c r="B101" s="664"/>
      <c r="C101" s="664"/>
      <c r="D101" s="667"/>
      <c r="E101" s="670"/>
      <c r="F101" s="673"/>
      <c r="G101" s="450"/>
      <c r="H101" s="658"/>
      <c r="I101" s="678"/>
      <c r="J101" s="654"/>
      <c r="K101" s="654"/>
      <c r="L101" s="654"/>
      <c r="M101" s="658"/>
    </row>
    <row r="102" spans="1:13">
      <c r="A102" s="661"/>
      <c r="B102" s="664"/>
      <c r="C102" s="664"/>
      <c r="D102" s="667"/>
      <c r="E102" s="670"/>
      <c r="F102" s="673"/>
      <c r="G102" s="450"/>
      <c r="H102" s="658"/>
      <c r="I102" s="678"/>
      <c r="J102" s="654"/>
      <c r="K102" s="654"/>
      <c r="L102" s="654"/>
      <c r="M102" s="658"/>
    </row>
    <row r="103" spans="1:13">
      <c r="A103" s="661"/>
      <c r="B103" s="664"/>
      <c r="C103" s="664"/>
      <c r="D103" s="667"/>
      <c r="E103" s="670"/>
      <c r="F103" s="673"/>
      <c r="G103" s="450"/>
      <c r="H103" s="658"/>
      <c r="I103" s="678"/>
      <c r="J103" s="654"/>
      <c r="K103" s="654"/>
      <c r="L103" s="654"/>
      <c r="M103" s="658"/>
    </row>
    <row r="104" spans="1:13">
      <c r="A104" s="661"/>
      <c r="B104" s="664"/>
      <c r="C104" s="664"/>
      <c r="D104" s="667"/>
      <c r="E104" s="670"/>
      <c r="F104" s="673"/>
      <c r="G104" s="450"/>
      <c r="H104" s="658"/>
      <c r="I104" s="678"/>
      <c r="J104" s="654"/>
      <c r="K104" s="654"/>
      <c r="L104" s="654"/>
      <c r="M104" s="658"/>
    </row>
    <row r="105" spans="1:13">
      <c r="A105" s="661"/>
      <c r="B105" s="664"/>
      <c r="C105" s="664"/>
      <c r="D105" s="667"/>
      <c r="E105" s="670"/>
      <c r="F105" s="673"/>
      <c r="G105" s="450"/>
      <c r="H105" s="658"/>
      <c r="I105" s="678"/>
      <c r="J105" s="654"/>
      <c r="K105" s="654"/>
      <c r="L105" s="654"/>
      <c r="M105" s="658"/>
    </row>
    <row r="106" spans="1:13">
      <c r="A106" s="661"/>
      <c r="B106" s="664"/>
      <c r="C106" s="664"/>
      <c r="D106" s="667"/>
      <c r="E106" s="670"/>
      <c r="F106" s="673"/>
      <c r="G106" s="450"/>
      <c r="H106" s="658"/>
      <c r="I106" s="678"/>
      <c r="J106" s="654"/>
      <c r="K106" s="654"/>
      <c r="L106" s="654"/>
      <c r="M106" s="658"/>
    </row>
    <row r="107" spans="1:13">
      <c r="A107" s="661"/>
      <c r="B107" s="664"/>
      <c r="C107" s="664"/>
      <c r="D107" s="667"/>
      <c r="E107" s="670"/>
      <c r="F107" s="673"/>
      <c r="G107" s="450"/>
      <c r="H107" s="658"/>
      <c r="I107" s="678"/>
      <c r="J107" s="654"/>
      <c r="K107" s="654"/>
      <c r="L107" s="654"/>
      <c r="M107" s="658"/>
    </row>
    <row r="108" spans="1:13">
      <c r="A108" s="661"/>
      <c r="B108" s="664"/>
      <c r="C108" s="664"/>
      <c r="D108" s="667"/>
      <c r="E108" s="670"/>
      <c r="F108" s="673"/>
      <c r="G108" s="450"/>
      <c r="H108" s="658"/>
      <c r="I108" s="678"/>
      <c r="J108" s="654"/>
      <c r="K108" s="654"/>
      <c r="L108" s="654"/>
      <c r="M108" s="658"/>
    </row>
    <row r="109" spans="1:13">
      <c r="A109" s="662"/>
      <c r="B109" s="665"/>
      <c r="C109" s="665"/>
      <c r="D109" s="668"/>
      <c r="E109" s="671"/>
      <c r="F109" s="674"/>
      <c r="G109" s="676"/>
      <c r="H109" s="659"/>
      <c r="I109" s="679"/>
      <c r="J109" s="655"/>
      <c r="K109" s="655"/>
      <c r="L109" s="655"/>
      <c r="M109" s="659"/>
    </row>
    <row r="110" spans="1:13" ht="15" customHeight="1">
      <c r="A110" s="765">
        <f>'7- Mapa Final'!A110</f>
        <v>11</v>
      </c>
      <c r="B110" s="768" t="str">
        <f>'7- Mapa Final'!B110</f>
        <v>Corrupción.</v>
      </c>
      <c r="C110" s="768" t="str">
        <f>'7- Mapa Final'!C110</f>
        <v>Posibilidad de la perdida reputacional por Actos irregulares u omisiones en el proceso con afectación al cumplimiento de los requisitos legales desde la Seguridad y Salud en el trabajo.</v>
      </c>
      <c r="D110" s="771" t="str">
        <f>'7- Mapa Final'!I110</f>
        <v>Media - 6</v>
      </c>
      <c r="E110" s="774" t="str">
        <f>'7- Mapa Final'!J110</f>
        <v>Moderado - 3</v>
      </c>
      <c r="F110" s="777" t="str">
        <f>'7- Mapa Final'!L110</f>
        <v>Moderado - 18</v>
      </c>
      <c r="G110" s="780" t="str">
        <f>'7- Mapa Final'!M110:M119</f>
        <v>Reducir (Mitigar)</v>
      </c>
      <c r="H110" s="783" t="s">
        <v>710</v>
      </c>
      <c r="I110" s="689"/>
      <c r="J110" s="689" t="s">
        <v>10</v>
      </c>
      <c r="K110" s="722">
        <v>44927</v>
      </c>
      <c r="L110" s="722">
        <v>45016</v>
      </c>
      <c r="M110" s="742" t="s">
        <v>711</v>
      </c>
    </row>
    <row r="111" spans="1:13">
      <c r="A111" s="766"/>
      <c r="B111" s="769"/>
      <c r="C111" s="769"/>
      <c r="D111" s="772"/>
      <c r="E111" s="775"/>
      <c r="F111" s="778"/>
      <c r="G111" s="781"/>
      <c r="H111" s="756"/>
      <c r="I111" s="690"/>
      <c r="J111" s="690"/>
      <c r="K111" s="690"/>
      <c r="L111" s="690"/>
      <c r="M111" s="743"/>
    </row>
    <row r="112" spans="1:13">
      <c r="A112" s="766"/>
      <c r="B112" s="769"/>
      <c r="C112" s="769"/>
      <c r="D112" s="772"/>
      <c r="E112" s="775"/>
      <c r="F112" s="778"/>
      <c r="G112" s="781"/>
      <c r="H112" s="756"/>
      <c r="I112" s="690"/>
      <c r="J112" s="690"/>
      <c r="K112" s="690"/>
      <c r="L112" s="690"/>
      <c r="M112" s="743"/>
    </row>
    <row r="113" spans="1:13">
      <c r="A113" s="766"/>
      <c r="B113" s="769"/>
      <c r="C113" s="769"/>
      <c r="D113" s="772"/>
      <c r="E113" s="775"/>
      <c r="F113" s="778"/>
      <c r="G113" s="781"/>
      <c r="H113" s="756"/>
      <c r="I113" s="690"/>
      <c r="J113" s="690"/>
      <c r="K113" s="690"/>
      <c r="L113" s="690"/>
      <c r="M113" s="743"/>
    </row>
    <row r="114" spans="1:13">
      <c r="A114" s="766"/>
      <c r="B114" s="769"/>
      <c r="C114" s="769"/>
      <c r="D114" s="772"/>
      <c r="E114" s="775"/>
      <c r="F114" s="778"/>
      <c r="G114" s="781"/>
      <c r="H114" s="756"/>
      <c r="I114" s="690"/>
      <c r="J114" s="690"/>
      <c r="K114" s="690"/>
      <c r="L114" s="690"/>
      <c r="M114" s="743"/>
    </row>
    <row r="115" spans="1:13">
      <c r="A115" s="766"/>
      <c r="B115" s="769"/>
      <c r="C115" s="769"/>
      <c r="D115" s="772"/>
      <c r="E115" s="775"/>
      <c r="F115" s="778"/>
      <c r="G115" s="781"/>
      <c r="H115" s="756"/>
      <c r="I115" s="690"/>
      <c r="J115" s="690"/>
      <c r="K115" s="690"/>
      <c r="L115" s="690"/>
      <c r="M115" s="743"/>
    </row>
    <row r="116" spans="1:13">
      <c r="A116" s="766"/>
      <c r="B116" s="769"/>
      <c r="C116" s="769"/>
      <c r="D116" s="772"/>
      <c r="E116" s="775"/>
      <c r="F116" s="778"/>
      <c r="G116" s="781"/>
      <c r="H116" s="756"/>
      <c r="I116" s="690"/>
      <c r="J116" s="690"/>
      <c r="K116" s="690"/>
      <c r="L116" s="690"/>
      <c r="M116" s="743"/>
    </row>
    <row r="117" spans="1:13">
      <c r="A117" s="766"/>
      <c r="B117" s="769"/>
      <c r="C117" s="769"/>
      <c r="D117" s="772"/>
      <c r="E117" s="775"/>
      <c r="F117" s="778"/>
      <c r="G117" s="781"/>
      <c r="H117" s="756"/>
      <c r="I117" s="690"/>
      <c r="J117" s="690"/>
      <c r="K117" s="690"/>
      <c r="L117" s="690"/>
      <c r="M117" s="743"/>
    </row>
    <row r="118" spans="1:13">
      <c r="A118" s="766"/>
      <c r="B118" s="769"/>
      <c r="C118" s="769"/>
      <c r="D118" s="772"/>
      <c r="E118" s="775"/>
      <c r="F118" s="778"/>
      <c r="G118" s="781"/>
      <c r="H118" s="756"/>
      <c r="I118" s="690"/>
      <c r="J118" s="690"/>
      <c r="K118" s="690"/>
      <c r="L118" s="690"/>
      <c r="M118" s="743"/>
    </row>
    <row r="119" spans="1:13">
      <c r="A119" s="767"/>
      <c r="B119" s="770"/>
      <c r="C119" s="770"/>
      <c r="D119" s="773"/>
      <c r="E119" s="776"/>
      <c r="F119" s="779"/>
      <c r="G119" s="782"/>
      <c r="H119" s="784"/>
      <c r="I119" s="723"/>
      <c r="J119" s="723"/>
      <c r="K119" s="723"/>
      <c r="L119" s="723"/>
      <c r="M119" s="744"/>
    </row>
    <row r="120" spans="1:13" ht="15" customHeight="1">
      <c r="A120" s="660">
        <f>'7- Mapa Final'!A120</f>
        <v>12</v>
      </c>
      <c r="B120" s="663" t="str">
        <f>'7- Mapa Final'!B120</f>
        <v>Omisión o retraso en la entrega de productos.</v>
      </c>
      <c r="C120" s="663" t="str">
        <f>'7- Mapa Final'!C120</f>
        <v>Posibilidad del incumplimiento de las metas por la materialización de factores de riesgo identificados desde las tres estrategias DME, HSI y PSICOSOCIAL.</v>
      </c>
      <c r="D120" s="666" t="str">
        <f>'7- Mapa Final'!I120</f>
        <v>Media - 7</v>
      </c>
      <c r="E120" s="669" t="str">
        <f>'7- Mapa Final'!J120</f>
        <v>Mayor - 4</v>
      </c>
      <c r="F120" s="672" t="str">
        <f>'7- Mapa Final'!L120</f>
        <v>Alto - 28</v>
      </c>
      <c r="G120" s="675" t="str">
        <f>'7- Mapa Final'!M120:M129</f>
        <v>Evitar</v>
      </c>
      <c r="H120" s="745" t="s">
        <v>712</v>
      </c>
      <c r="I120" s="764"/>
      <c r="J120" s="749" t="s">
        <v>10</v>
      </c>
      <c r="K120" s="656">
        <v>44927</v>
      </c>
      <c r="L120" s="656">
        <v>45016</v>
      </c>
      <c r="M120" s="752" t="s">
        <v>713</v>
      </c>
    </row>
    <row r="121" spans="1:13">
      <c r="A121" s="661"/>
      <c r="B121" s="664"/>
      <c r="C121" s="664"/>
      <c r="D121" s="667"/>
      <c r="E121" s="670"/>
      <c r="F121" s="673"/>
      <c r="G121" s="450"/>
      <c r="H121" s="746"/>
      <c r="I121" s="690"/>
      <c r="J121" s="750"/>
      <c r="K121" s="654"/>
      <c r="L121" s="654"/>
      <c r="M121" s="694"/>
    </row>
    <row r="122" spans="1:13">
      <c r="A122" s="661"/>
      <c r="B122" s="664"/>
      <c r="C122" s="664"/>
      <c r="D122" s="667"/>
      <c r="E122" s="670"/>
      <c r="F122" s="673"/>
      <c r="G122" s="450"/>
      <c r="H122" s="746"/>
      <c r="I122" s="690"/>
      <c r="J122" s="750"/>
      <c r="K122" s="654"/>
      <c r="L122" s="654"/>
      <c r="M122" s="694"/>
    </row>
    <row r="123" spans="1:13">
      <c r="A123" s="661"/>
      <c r="B123" s="664"/>
      <c r="C123" s="664"/>
      <c r="D123" s="667"/>
      <c r="E123" s="670"/>
      <c r="F123" s="673"/>
      <c r="G123" s="450"/>
      <c r="H123" s="746"/>
      <c r="I123" s="690"/>
      <c r="J123" s="750"/>
      <c r="K123" s="654"/>
      <c r="L123" s="654"/>
      <c r="M123" s="694"/>
    </row>
    <row r="124" spans="1:13">
      <c r="A124" s="661"/>
      <c r="B124" s="664"/>
      <c r="C124" s="664"/>
      <c r="D124" s="667"/>
      <c r="E124" s="670"/>
      <c r="F124" s="673"/>
      <c r="G124" s="450"/>
      <c r="H124" s="746"/>
      <c r="I124" s="690"/>
      <c r="J124" s="750"/>
      <c r="K124" s="654"/>
      <c r="L124" s="654"/>
      <c r="M124" s="694"/>
    </row>
    <row r="125" spans="1:13">
      <c r="A125" s="661"/>
      <c r="B125" s="664"/>
      <c r="C125" s="664"/>
      <c r="D125" s="667"/>
      <c r="E125" s="670"/>
      <c r="F125" s="673"/>
      <c r="G125" s="450"/>
      <c r="H125" s="746"/>
      <c r="I125" s="690"/>
      <c r="J125" s="750"/>
      <c r="K125" s="654"/>
      <c r="L125" s="654"/>
      <c r="M125" s="694"/>
    </row>
    <row r="126" spans="1:13">
      <c r="A126" s="661"/>
      <c r="B126" s="664"/>
      <c r="C126" s="664"/>
      <c r="D126" s="667"/>
      <c r="E126" s="670"/>
      <c r="F126" s="673"/>
      <c r="G126" s="450"/>
      <c r="H126" s="746"/>
      <c r="I126" s="690"/>
      <c r="J126" s="750"/>
      <c r="K126" s="654"/>
      <c r="L126" s="654"/>
      <c r="M126" s="694"/>
    </row>
    <row r="127" spans="1:13">
      <c r="A127" s="661"/>
      <c r="B127" s="664"/>
      <c r="C127" s="664"/>
      <c r="D127" s="667"/>
      <c r="E127" s="670"/>
      <c r="F127" s="673"/>
      <c r="G127" s="450"/>
      <c r="H127" s="746"/>
      <c r="I127" s="690"/>
      <c r="J127" s="750"/>
      <c r="K127" s="654"/>
      <c r="L127" s="654"/>
      <c r="M127" s="694"/>
    </row>
    <row r="128" spans="1:13">
      <c r="A128" s="661"/>
      <c r="B128" s="664"/>
      <c r="C128" s="664"/>
      <c r="D128" s="667"/>
      <c r="E128" s="670"/>
      <c r="F128" s="673"/>
      <c r="G128" s="450"/>
      <c r="H128" s="746"/>
      <c r="I128" s="690"/>
      <c r="J128" s="750"/>
      <c r="K128" s="654"/>
      <c r="L128" s="654"/>
      <c r="M128" s="694"/>
    </row>
    <row r="129" spans="1:13">
      <c r="A129" s="662"/>
      <c r="B129" s="665"/>
      <c r="C129" s="665"/>
      <c r="D129" s="668"/>
      <c r="E129" s="671"/>
      <c r="F129" s="674"/>
      <c r="G129" s="676"/>
      <c r="H129" s="747"/>
      <c r="I129" s="691"/>
      <c r="J129" s="751"/>
      <c r="K129" s="655"/>
      <c r="L129" s="655"/>
      <c r="M129" s="695"/>
    </row>
    <row r="130" spans="1:13" ht="15" customHeight="1">
      <c r="A130" s="697">
        <f>'7- Mapa Final'!A130</f>
        <v>13</v>
      </c>
      <c r="B130" s="699" t="str">
        <f>'7- Mapa Final'!B130</f>
        <v>Corrupción.</v>
      </c>
      <c r="C130" s="699" t="str">
        <f>'7- Mapa Final'!C130</f>
        <v>Posibilidad de pérdida reputacional por desviar recursos aprobados para las Actividades de Promoción y Prevención en cuanto a la salud de los servidores judiciales</v>
      </c>
      <c r="D130" s="735" t="str">
        <f>'7- Mapa Final'!I130</f>
        <v>Media - 8</v>
      </c>
      <c r="E130" s="737" t="str">
        <f>'7- Mapa Final'!J130</f>
        <v>Mayor - 4</v>
      </c>
      <c r="F130" s="705" t="str">
        <f>'7- Mapa Final'!L130</f>
        <v>Alto - 32</v>
      </c>
      <c r="G130" s="525" t="str">
        <f>'7- Mapa Final'!M130:M139</f>
        <v>Evitar</v>
      </c>
      <c r="H130" s="739" t="s">
        <v>714</v>
      </c>
      <c r="I130" s="718"/>
      <c r="J130" s="718" t="s">
        <v>715</v>
      </c>
      <c r="K130" s="753">
        <v>41275</v>
      </c>
      <c r="L130" s="753">
        <v>45016</v>
      </c>
      <c r="M130" s="693" t="s">
        <v>716</v>
      </c>
    </row>
    <row r="131" spans="1:13">
      <c r="A131" s="661"/>
      <c r="B131" s="664"/>
      <c r="C131" s="664"/>
      <c r="D131" s="667"/>
      <c r="E131" s="670"/>
      <c r="F131" s="673"/>
      <c r="G131" s="450"/>
      <c r="H131" s="658"/>
      <c r="I131" s="654"/>
      <c r="J131" s="654"/>
      <c r="K131" s="654"/>
      <c r="L131" s="654"/>
      <c r="M131" s="694"/>
    </row>
    <row r="132" spans="1:13">
      <c r="A132" s="661"/>
      <c r="B132" s="664"/>
      <c r="C132" s="664"/>
      <c r="D132" s="667"/>
      <c r="E132" s="670"/>
      <c r="F132" s="673"/>
      <c r="G132" s="450"/>
      <c r="H132" s="658"/>
      <c r="I132" s="654"/>
      <c r="J132" s="654"/>
      <c r="K132" s="654"/>
      <c r="L132" s="654"/>
      <c r="M132" s="694"/>
    </row>
    <row r="133" spans="1:13">
      <c r="A133" s="661"/>
      <c r="B133" s="664"/>
      <c r="C133" s="664"/>
      <c r="D133" s="667"/>
      <c r="E133" s="670"/>
      <c r="F133" s="673"/>
      <c r="G133" s="450"/>
      <c r="H133" s="658"/>
      <c r="I133" s="654"/>
      <c r="J133" s="654"/>
      <c r="K133" s="654"/>
      <c r="L133" s="654"/>
      <c r="M133" s="694"/>
    </row>
    <row r="134" spans="1:13">
      <c r="A134" s="661"/>
      <c r="B134" s="664"/>
      <c r="C134" s="664"/>
      <c r="D134" s="667"/>
      <c r="E134" s="670"/>
      <c r="F134" s="673"/>
      <c r="G134" s="450"/>
      <c r="H134" s="658"/>
      <c r="I134" s="654"/>
      <c r="J134" s="654"/>
      <c r="K134" s="654"/>
      <c r="L134" s="654"/>
      <c r="M134" s="694"/>
    </row>
    <row r="135" spans="1:13">
      <c r="A135" s="661"/>
      <c r="B135" s="664"/>
      <c r="C135" s="664"/>
      <c r="D135" s="667"/>
      <c r="E135" s="670"/>
      <c r="F135" s="673"/>
      <c r="G135" s="450"/>
      <c r="H135" s="658"/>
      <c r="I135" s="654"/>
      <c r="J135" s="654"/>
      <c r="K135" s="654"/>
      <c r="L135" s="654"/>
      <c r="M135" s="694"/>
    </row>
    <row r="136" spans="1:13">
      <c r="A136" s="661"/>
      <c r="B136" s="664"/>
      <c r="C136" s="664"/>
      <c r="D136" s="667"/>
      <c r="E136" s="670"/>
      <c r="F136" s="673"/>
      <c r="G136" s="450"/>
      <c r="H136" s="658"/>
      <c r="I136" s="654"/>
      <c r="J136" s="654"/>
      <c r="K136" s="654"/>
      <c r="L136" s="654"/>
      <c r="M136" s="694"/>
    </row>
    <row r="137" spans="1:13">
      <c r="A137" s="661"/>
      <c r="B137" s="664"/>
      <c r="C137" s="664"/>
      <c r="D137" s="667"/>
      <c r="E137" s="670"/>
      <c r="F137" s="673"/>
      <c r="G137" s="450"/>
      <c r="H137" s="658"/>
      <c r="I137" s="654"/>
      <c r="J137" s="654"/>
      <c r="K137" s="654"/>
      <c r="L137" s="654"/>
      <c r="M137" s="694"/>
    </row>
    <row r="138" spans="1:13">
      <c r="A138" s="661"/>
      <c r="B138" s="664"/>
      <c r="C138" s="664"/>
      <c r="D138" s="667"/>
      <c r="E138" s="670"/>
      <c r="F138" s="673"/>
      <c r="G138" s="450"/>
      <c r="H138" s="658"/>
      <c r="I138" s="654"/>
      <c r="J138" s="654"/>
      <c r="K138" s="654"/>
      <c r="L138" s="654"/>
      <c r="M138" s="694"/>
    </row>
    <row r="139" spans="1:13">
      <c r="A139" s="733"/>
      <c r="B139" s="734"/>
      <c r="C139" s="734"/>
      <c r="D139" s="736"/>
      <c r="E139" s="738"/>
      <c r="F139" s="741"/>
      <c r="G139" s="526"/>
      <c r="H139" s="740"/>
      <c r="I139" s="719"/>
      <c r="J139" s="719"/>
      <c r="K139" s="719"/>
      <c r="L139" s="719"/>
      <c r="M139" s="754"/>
    </row>
    <row r="140" spans="1:13" ht="15" customHeight="1">
      <c r="A140" s="660">
        <f>'7- Mapa Final'!A140</f>
        <v>14</v>
      </c>
      <c r="B140" s="663" t="str">
        <f>'7- Mapa Final'!B140</f>
        <v>Corrupción.</v>
      </c>
      <c r="C140" s="663" t="str">
        <f>'7- Mapa Final'!C140</f>
        <v>Posibilidad de pérdida reputacional por  realizar actividades de bienestar que beneficien a terceros y no a los servidores judiciales y su entorno familiar.</v>
      </c>
      <c r="D140" s="666" t="str">
        <f>'7- Mapa Final'!I140</f>
        <v>Media - 9</v>
      </c>
      <c r="E140" s="669" t="str">
        <f>'7- Mapa Final'!J140</f>
        <v>Mayor - 4</v>
      </c>
      <c r="F140" s="727" t="str">
        <f>'7- Mapa Final'!L140</f>
        <v>Alto - 36</v>
      </c>
      <c r="G140" s="730" t="str">
        <f>'7- Mapa Final'!M140:M149</f>
        <v>Evitar</v>
      </c>
      <c r="H140" s="745" t="s">
        <v>717</v>
      </c>
      <c r="I140" s="748"/>
      <c r="J140" s="745" t="s">
        <v>10</v>
      </c>
      <c r="K140" s="755">
        <v>41275</v>
      </c>
      <c r="L140" s="758">
        <v>45016</v>
      </c>
      <c r="M140" s="761" t="s">
        <v>718</v>
      </c>
    </row>
    <row r="141" spans="1:13">
      <c r="A141" s="661"/>
      <c r="B141" s="664"/>
      <c r="C141" s="664"/>
      <c r="D141" s="667"/>
      <c r="E141" s="670"/>
      <c r="F141" s="728"/>
      <c r="G141" s="731"/>
      <c r="H141" s="746"/>
      <c r="I141" s="712"/>
      <c r="J141" s="746"/>
      <c r="K141" s="756"/>
      <c r="L141" s="759"/>
      <c r="M141" s="762"/>
    </row>
    <row r="142" spans="1:13">
      <c r="A142" s="661"/>
      <c r="B142" s="664"/>
      <c r="C142" s="664"/>
      <c r="D142" s="667"/>
      <c r="E142" s="670"/>
      <c r="F142" s="728"/>
      <c r="G142" s="731"/>
      <c r="H142" s="746"/>
      <c r="I142" s="712"/>
      <c r="J142" s="746"/>
      <c r="K142" s="756"/>
      <c r="L142" s="759"/>
      <c r="M142" s="762"/>
    </row>
    <row r="143" spans="1:13">
      <c r="A143" s="661"/>
      <c r="B143" s="664"/>
      <c r="C143" s="664"/>
      <c r="D143" s="667"/>
      <c r="E143" s="670"/>
      <c r="F143" s="728"/>
      <c r="G143" s="731"/>
      <c r="H143" s="746"/>
      <c r="I143" s="712"/>
      <c r="J143" s="746"/>
      <c r="K143" s="756"/>
      <c r="L143" s="759"/>
      <c r="M143" s="762"/>
    </row>
    <row r="144" spans="1:13">
      <c r="A144" s="661"/>
      <c r="B144" s="664"/>
      <c r="C144" s="664"/>
      <c r="D144" s="667"/>
      <c r="E144" s="670"/>
      <c r="F144" s="728"/>
      <c r="G144" s="731"/>
      <c r="H144" s="746"/>
      <c r="I144" s="712"/>
      <c r="J144" s="746"/>
      <c r="K144" s="756"/>
      <c r="L144" s="759"/>
      <c r="M144" s="762"/>
    </row>
    <row r="145" spans="1:13">
      <c r="A145" s="661"/>
      <c r="B145" s="664"/>
      <c r="C145" s="664"/>
      <c r="D145" s="667"/>
      <c r="E145" s="670"/>
      <c r="F145" s="728"/>
      <c r="G145" s="731"/>
      <c r="H145" s="746"/>
      <c r="I145" s="712"/>
      <c r="J145" s="746"/>
      <c r="K145" s="756"/>
      <c r="L145" s="759"/>
      <c r="M145" s="762"/>
    </row>
    <row r="146" spans="1:13">
      <c r="A146" s="661"/>
      <c r="B146" s="664"/>
      <c r="C146" s="664"/>
      <c r="D146" s="667"/>
      <c r="E146" s="670"/>
      <c r="F146" s="728"/>
      <c r="G146" s="731"/>
      <c r="H146" s="746"/>
      <c r="I146" s="712"/>
      <c r="J146" s="746"/>
      <c r="K146" s="756"/>
      <c r="L146" s="759"/>
      <c r="M146" s="762"/>
    </row>
    <row r="147" spans="1:13">
      <c r="A147" s="661"/>
      <c r="B147" s="664"/>
      <c r="C147" s="664"/>
      <c r="D147" s="667"/>
      <c r="E147" s="670"/>
      <c r="F147" s="728"/>
      <c r="G147" s="731"/>
      <c r="H147" s="746"/>
      <c r="I147" s="712"/>
      <c r="J147" s="746"/>
      <c r="K147" s="756"/>
      <c r="L147" s="759"/>
      <c r="M147" s="762"/>
    </row>
    <row r="148" spans="1:13">
      <c r="A148" s="661"/>
      <c r="B148" s="664"/>
      <c r="C148" s="664"/>
      <c r="D148" s="667"/>
      <c r="E148" s="670"/>
      <c r="F148" s="728"/>
      <c r="G148" s="731"/>
      <c r="H148" s="746"/>
      <c r="I148" s="712"/>
      <c r="J148" s="746"/>
      <c r="K148" s="756"/>
      <c r="L148" s="759"/>
      <c r="M148" s="762"/>
    </row>
    <row r="149" spans="1:13" ht="15.75" customHeight="1">
      <c r="A149" s="662"/>
      <c r="B149" s="665"/>
      <c r="C149" s="665"/>
      <c r="D149" s="668"/>
      <c r="E149" s="671"/>
      <c r="F149" s="729"/>
      <c r="G149" s="732"/>
      <c r="H149" s="747"/>
      <c r="I149" s="713"/>
      <c r="J149" s="747"/>
      <c r="K149" s="757"/>
      <c r="L149" s="760"/>
      <c r="M149" s="763"/>
    </row>
    <row r="150" spans="1:13" ht="15" customHeight="1">
      <c r="A150" s="697">
        <f>'7- Mapa Final'!A150</f>
        <v>15</v>
      </c>
      <c r="B150" s="699" t="str">
        <f>'7- Mapa Final'!B150</f>
        <v>Corrupción.</v>
      </c>
      <c r="C150" s="699" t="str">
        <f>'7- Mapa Final'!C150</f>
        <v>Posibilidad de pérdida reputacional por ocultar, transpapelar, suprimir, deshacerse o perder documentos de una historia clínica laboral o dictámen laboral de servidores judiciales.</v>
      </c>
      <c r="D150" s="735" t="str">
        <f>'7- Mapa Final'!I150</f>
        <v>Media - 10</v>
      </c>
      <c r="E150" s="737" t="str">
        <f>'7- Mapa Final'!J150</f>
        <v>Mayor - 4</v>
      </c>
      <c r="F150" s="727">
        <f>'7- Mapa Final'!L150</f>
        <v>0</v>
      </c>
      <c r="G150" s="525" t="str">
        <f>'7- Mapa Final'!M150:M159</f>
        <v>Evitar</v>
      </c>
      <c r="H150" s="739" t="s">
        <v>719</v>
      </c>
      <c r="I150" s="718" t="s">
        <v>715</v>
      </c>
      <c r="J150" s="718"/>
      <c r="K150" s="720">
        <v>41275</v>
      </c>
      <c r="L150" s="722">
        <v>45016</v>
      </c>
      <c r="M150" s="724" t="s">
        <v>720</v>
      </c>
    </row>
    <row r="151" spans="1:13">
      <c r="A151" s="661"/>
      <c r="B151" s="664"/>
      <c r="C151" s="664"/>
      <c r="D151" s="667"/>
      <c r="E151" s="670"/>
      <c r="F151" s="728"/>
      <c r="G151" s="450"/>
      <c r="H151" s="658"/>
      <c r="I151" s="654"/>
      <c r="J151" s="654"/>
      <c r="K151" s="686"/>
      <c r="L151" s="690"/>
      <c r="M151" s="725"/>
    </row>
    <row r="152" spans="1:13">
      <c r="A152" s="661"/>
      <c r="B152" s="664"/>
      <c r="C152" s="664"/>
      <c r="D152" s="667"/>
      <c r="E152" s="670"/>
      <c r="F152" s="728"/>
      <c r="G152" s="450"/>
      <c r="H152" s="658"/>
      <c r="I152" s="654"/>
      <c r="J152" s="654"/>
      <c r="K152" s="686"/>
      <c r="L152" s="690"/>
      <c r="M152" s="725"/>
    </row>
    <row r="153" spans="1:13">
      <c r="A153" s="661"/>
      <c r="B153" s="664"/>
      <c r="C153" s="664"/>
      <c r="D153" s="667"/>
      <c r="E153" s="670"/>
      <c r="F153" s="728"/>
      <c r="G153" s="450"/>
      <c r="H153" s="658"/>
      <c r="I153" s="654"/>
      <c r="J153" s="654"/>
      <c r="K153" s="686"/>
      <c r="L153" s="690"/>
      <c r="M153" s="725"/>
    </row>
    <row r="154" spans="1:13">
      <c r="A154" s="661"/>
      <c r="B154" s="664"/>
      <c r="C154" s="664"/>
      <c r="D154" s="667"/>
      <c r="E154" s="670"/>
      <c r="F154" s="728"/>
      <c r="G154" s="450"/>
      <c r="H154" s="658"/>
      <c r="I154" s="654"/>
      <c r="J154" s="654"/>
      <c r="K154" s="686"/>
      <c r="L154" s="690"/>
      <c r="M154" s="725"/>
    </row>
    <row r="155" spans="1:13">
      <c r="A155" s="661"/>
      <c r="B155" s="664"/>
      <c r="C155" s="664"/>
      <c r="D155" s="667"/>
      <c r="E155" s="670"/>
      <c r="F155" s="728"/>
      <c r="G155" s="450"/>
      <c r="H155" s="658"/>
      <c r="I155" s="654"/>
      <c r="J155" s="654"/>
      <c r="K155" s="686"/>
      <c r="L155" s="690"/>
      <c r="M155" s="725"/>
    </row>
    <row r="156" spans="1:13">
      <c r="A156" s="661"/>
      <c r="B156" s="664"/>
      <c r="C156" s="664"/>
      <c r="D156" s="667"/>
      <c r="E156" s="670"/>
      <c r="F156" s="728"/>
      <c r="G156" s="450"/>
      <c r="H156" s="658"/>
      <c r="I156" s="654"/>
      <c r="J156" s="654"/>
      <c r="K156" s="686"/>
      <c r="L156" s="690"/>
      <c r="M156" s="725"/>
    </row>
    <row r="157" spans="1:13">
      <c r="A157" s="661"/>
      <c r="B157" s="664"/>
      <c r="C157" s="664"/>
      <c r="D157" s="667"/>
      <c r="E157" s="670"/>
      <c r="F157" s="728"/>
      <c r="G157" s="450"/>
      <c r="H157" s="658"/>
      <c r="I157" s="654"/>
      <c r="J157" s="654"/>
      <c r="K157" s="686"/>
      <c r="L157" s="690"/>
      <c r="M157" s="725"/>
    </row>
    <row r="158" spans="1:13">
      <c r="A158" s="661"/>
      <c r="B158" s="664"/>
      <c r="C158" s="664"/>
      <c r="D158" s="667"/>
      <c r="E158" s="670"/>
      <c r="F158" s="728"/>
      <c r="G158" s="450"/>
      <c r="H158" s="658"/>
      <c r="I158" s="654"/>
      <c r="J158" s="654"/>
      <c r="K158" s="686"/>
      <c r="L158" s="690"/>
      <c r="M158" s="725"/>
    </row>
    <row r="159" spans="1:13" ht="15.75" customHeight="1">
      <c r="A159" s="733"/>
      <c r="B159" s="734"/>
      <c r="C159" s="734"/>
      <c r="D159" s="736"/>
      <c r="E159" s="738"/>
      <c r="F159" s="729"/>
      <c r="G159" s="526"/>
      <c r="H159" s="740"/>
      <c r="I159" s="719"/>
      <c r="J159" s="719"/>
      <c r="K159" s="721"/>
      <c r="L159" s="723"/>
      <c r="M159" s="726"/>
    </row>
    <row r="160" spans="1:13" ht="15" customHeight="1">
      <c r="A160" s="696">
        <f>'7- Mapa Final'!A160</f>
        <v>16</v>
      </c>
      <c r="B160" s="698" t="str">
        <f>'7- Mapa Final'!B160</f>
        <v>Corrupción.</v>
      </c>
      <c r="C160" s="698" t="str">
        <f>'7- Mapa Final'!C160</f>
        <v>Posibilidad de pérdida reputacional por presentar Reporte falso de los Accidentes Laborales.</v>
      </c>
      <c r="D160" s="700" t="str">
        <f>'7- Mapa Final'!I160</f>
        <v>Media - 11</v>
      </c>
      <c r="E160" s="702" t="str">
        <f>'7- Mapa Final'!J160</f>
        <v>Mayor - 4</v>
      </c>
      <c r="F160" s="704">
        <f>'7- Mapa Final'!L160</f>
        <v>0</v>
      </c>
      <c r="G160" s="706" t="str">
        <f>'7- Mapa Final'!M160:M169</f>
        <v>Evitar</v>
      </c>
      <c r="H160" s="710" t="s">
        <v>721</v>
      </c>
      <c r="I160" s="714"/>
      <c r="J160" s="680" t="s">
        <v>715</v>
      </c>
      <c r="K160" s="684">
        <v>41275</v>
      </c>
      <c r="L160" s="688">
        <v>45016</v>
      </c>
      <c r="M160" s="692" t="s">
        <v>722</v>
      </c>
    </row>
    <row r="161" spans="1:13">
      <c r="A161" s="697"/>
      <c r="B161" s="699"/>
      <c r="C161" s="699"/>
      <c r="D161" s="701"/>
      <c r="E161" s="703"/>
      <c r="F161" s="705"/>
      <c r="G161" s="707"/>
      <c r="H161" s="711"/>
      <c r="I161" s="715"/>
      <c r="J161" s="681"/>
      <c r="K161" s="685"/>
      <c r="L161" s="689"/>
      <c r="M161" s="693"/>
    </row>
    <row r="162" spans="1:13">
      <c r="A162" s="661"/>
      <c r="B162" s="664"/>
      <c r="C162" s="664"/>
      <c r="D162" s="667"/>
      <c r="E162" s="670"/>
      <c r="F162" s="673"/>
      <c r="G162" s="708"/>
      <c r="H162" s="712"/>
      <c r="I162" s="716"/>
      <c r="J162" s="682"/>
      <c r="K162" s="686"/>
      <c r="L162" s="690"/>
      <c r="M162" s="694"/>
    </row>
    <row r="163" spans="1:13">
      <c r="A163" s="661"/>
      <c r="B163" s="664"/>
      <c r="C163" s="664"/>
      <c r="D163" s="667"/>
      <c r="E163" s="670"/>
      <c r="F163" s="673"/>
      <c r="G163" s="708"/>
      <c r="H163" s="712"/>
      <c r="I163" s="716"/>
      <c r="J163" s="682"/>
      <c r="K163" s="686"/>
      <c r="L163" s="690"/>
      <c r="M163" s="694"/>
    </row>
    <row r="164" spans="1:13">
      <c r="A164" s="661"/>
      <c r="B164" s="664"/>
      <c r="C164" s="664"/>
      <c r="D164" s="667"/>
      <c r="E164" s="670"/>
      <c r="F164" s="673"/>
      <c r="G164" s="708"/>
      <c r="H164" s="712"/>
      <c r="I164" s="716"/>
      <c r="J164" s="682"/>
      <c r="K164" s="686"/>
      <c r="L164" s="690"/>
      <c r="M164" s="694"/>
    </row>
    <row r="165" spans="1:13">
      <c r="A165" s="661"/>
      <c r="B165" s="664"/>
      <c r="C165" s="664"/>
      <c r="D165" s="667"/>
      <c r="E165" s="670"/>
      <c r="F165" s="673"/>
      <c r="G165" s="708"/>
      <c r="H165" s="712"/>
      <c r="I165" s="716"/>
      <c r="J165" s="682"/>
      <c r="K165" s="686"/>
      <c r="L165" s="690"/>
      <c r="M165" s="694"/>
    </row>
    <row r="166" spans="1:13">
      <c r="A166" s="661"/>
      <c r="B166" s="664"/>
      <c r="C166" s="664"/>
      <c r="D166" s="667"/>
      <c r="E166" s="670"/>
      <c r="F166" s="673"/>
      <c r="G166" s="708"/>
      <c r="H166" s="712"/>
      <c r="I166" s="716"/>
      <c r="J166" s="682"/>
      <c r="K166" s="686"/>
      <c r="L166" s="690"/>
      <c r="M166" s="694"/>
    </row>
    <row r="167" spans="1:13">
      <c r="A167" s="661"/>
      <c r="B167" s="664"/>
      <c r="C167" s="664"/>
      <c r="D167" s="667"/>
      <c r="E167" s="670"/>
      <c r="F167" s="673"/>
      <c r="G167" s="708"/>
      <c r="H167" s="712"/>
      <c r="I167" s="716"/>
      <c r="J167" s="682"/>
      <c r="K167" s="686"/>
      <c r="L167" s="690"/>
      <c r="M167" s="694"/>
    </row>
    <row r="168" spans="1:13">
      <c r="A168" s="661"/>
      <c r="B168" s="664"/>
      <c r="C168" s="664"/>
      <c r="D168" s="667"/>
      <c r="E168" s="670"/>
      <c r="F168" s="673"/>
      <c r="G168" s="708"/>
      <c r="H168" s="712"/>
      <c r="I168" s="716"/>
      <c r="J168" s="682"/>
      <c r="K168" s="686"/>
      <c r="L168" s="690"/>
      <c r="M168" s="694"/>
    </row>
    <row r="169" spans="1:13" ht="15.75" customHeight="1">
      <c r="A169" s="662"/>
      <c r="B169" s="665"/>
      <c r="C169" s="665"/>
      <c r="D169" s="668"/>
      <c r="E169" s="671"/>
      <c r="F169" s="674"/>
      <c r="G169" s="709"/>
      <c r="H169" s="713"/>
      <c r="I169" s="717"/>
      <c r="J169" s="683"/>
      <c r="K169" s="687"/>
      <c r="L169" s="691"/>
      <c r="M169" s="695"/>
    </row>
  </sheetData>
  <sheetProtection sheet="1" objects="1" scenarios="1"/>
  <mergeCells count="225">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K10:K19"/>
    <mergeCell ref="I30:I39"/>
    <mergeCell ref="M20:M29"/>
    <mergeCell ref="H30:H39"/>
    <mergeCell ref="D10:D19"/>
    <mergeCell ref="E10:E19"/>
    <mergeCell ref="B30:B39"/>
    <mergeCell ref="C30:C39"/>
    <mergeCell ref="D20:D29"/>
    <mergeCell ref="E20:E29"/>
    <mergeCell ref="D30:D39"/>
    <mergeCell ref="E30:E39"/>
    <mergeCell ref="F30:F39"/>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A6:B6"/>
    <mergeCell ref="A7:C7"/>
    <mergeCell ref="D7:F7"/>
    <mergeCell ref="G7:G8"/>
    <mergeCell ref="C6:M6"/>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F120:F129"/>
    <mergeCell ref="G120:G129"/>
    <mergeCell ref="H120:H129"/>
    <mergeCell ref="I120:I129"/>
    <mergeCell ref="A110:A119"/>
    <mergeCell ref="B110:B119"/>
    <mergeCell ref="C110:C119"/>
    <mergeCell ref="D110:D119"/>
    <mergeCell ref="E110:E119"/>
    <mergeCell ref="F110:F119"/>
    <mergeCell ref="G110:G119"/>
    <mergeCell ref="H110:H119"/>
    <mergeCell ref="I110:I119"/>
    <mergeCell ref="A120:A129"/>
    <mergeCell ref="B120:B129"/>
    <mergeCell ref="C120:C129"/>
    <mergeCell ref="D120:D129"/>
    <mergeCell ref="E120:E129"/>
    <mergeCell ref="J110:J119"/>
    <mergeCell ref="K110:K119"/>
    <mergeCell ref="L110:L119"/>
    <mergeCell ref="M110:M119"/>
    <mergeCell ref="H140:H149"/>
    <mergeCell ref="I140:I149"/>
    <mergeCell ref="J120:J129"/>
    <mergeCell ref="K120:K129"/>
    <mergeCell ref="L120:L129"/>
    <mergeCell ref="M120:M129"/>
    <mergeCell ref="J130:J139"/>
    <mergeCell ref="K130:K139"/>
    <mergeCell ref="L130:L139"/>
    <mergeCell ref="M130:M139"/>
    <mergeCell ref="J140:J149"/>
    <mergeCell ref="K140:K149"/>
    <mergeCell ref="L140:L149"/>
    <mergeCell ref="M140:M149"/>
    <mergeCell ref="A130:A139"/>
    <mergeCell ref="B130:B139"/>
    <mergeCell ref="C130:C139"/>
    <mergeCell ref="D130:D139"/>
    <mergeCell ref="E130:E139"/>
    <mergeCell ref="F130:F139"/>
    <mergeCell ref="G130:G139"/>
    <mergeCell ref="H130:H139"/>
    <mergeCell ref="I130:I139"/>
    <mergeCell ref="J150:J159"/>
    <mergeCell ref="K150:K159"/>
    <mergeCell ref="L150:L159"/>
    <mergeCell ref="M150:M159"/>
    <mergeCell ref="A140:A149"/>
    <mergeCell ref="B140:B149"/>
    <mergeCell ref="C140:C149"/>
    <mergeCell ref="D140:D149"/>
    <mergeCell ref="E140:E149"/>
    <mergeCell ref="F140:F149"/>
    <mergeCell ref="G140:G149"/>
    <mergeCell ref="A150:A159"/>
    <mergeCell ref="B150:B159"/>
    <mergeCell ref="C150:C159"/>
    <mergeCell ref="D150:D159"/>
    <mergeCell ref="E150:E159"/>
    <mergeCell ref="F150:F159"/>
    <mergeCell ref="G150:G159"/>
    <mergeCell ref="H150:H159"/>
    <mergeCell ref="I150:I159"/>
    <mergeCell ref="J160:J169"/>
    <mergeCell ref="K160:K169"/>
    <mergeCell ref="L160:L169"/>
    <mergeCell ref="M160:M169"/>
    <mergeCell ref="A160:A169"/>
    <mergeCell ref="B160:B169"/>
    <mergeCell ref="C160:C169"/>
    <mergeCell ref="D160:D169"/>
    <mergeCell ref="E160:E169"/>
    <mergeCell ref="F160:F169"/>
    <mergeCell ref="G160:G169"/>
    <mergeCell ref="H160:H169"/>
    <mergeCell ref="I160:I16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30 A40 A50 A60 A70 A80 A90 A100 A110 A120 A130 A140 A150 A160">
    <cfRule type="containsText" dxfId="151" priority="73" operator="containsText" text="3- Moderado">
      <formula>NOT(ISERROR(SEARCH("3- Moderado",A30)))</formula>
    </cfRule>
    <cfRule type="containsText" dxfId="150" priority="74" operator="containsText" text="6- Moderado">
      <formula>NOT(ISERROR(SEARCH("6- Moderado",A30)))</formula>
    </cfRule>
    <cfRule type="containsText" dxfId="149" priority="75" operator="containsText" text="4- Moderado">
      <formula>NOT(ISERROR(SEARCH("4- Moderado",A30)))</formula>
    </cfRule>
    <cfRule type="containsText" dxfId="148" priority="76" operator="containsText" text="3- Bajo">
      <formula>NOT(ISERROR(SEARCH("3- Bajo",A30)))</formula>
    </cfRule>
    <cfRule type="containsText" dxfId="147" priority="77" operator="containsText" text="4- Bajo">
      <formula>NOT(ISERROR(SEARCH("4- Bajo",A30)))</formula>
    </cfRule>
    <cfRule type="containsText" dxfId="146" priority="78" operator="containsText" text="1- Bajo">
      <formula>NOT(ISERROR(SEARCH("1- Bajo",A30)))</formula>
    </cfRule>
  </conditionalFormatting>
  <conditionalFormatting sqref="A7:B7">
    <cfRule type="containsText" dxfId="145" priority="754" operator="containsText" text="6- Moderado">
      <formula>NOT(ISERROR(SEARCH("6- Moderado",A7)))</formula>
    </cfRule>
    <cfRule type="containsText" dxfId="144" priority="753" operator="containsText" text="3- Moderado">
      <formula>NOT(ISERROR(SEARCH("3- Moderado",A7)))</formula>
    </cfRule>
    <cfRule type="containsText" dxfId="143" priority="758" operator="containsText" text="1- Bajo">
      <formula>NOT(ISERROR(SEARCH("1- Bajo",A7)))</formula>
    </cfRule>
    <cfRule type="containsText" dxfId="142" priority="757" operator="containsText" text="4- Bajo">
      <formula>NOT(ISERROR(SEARCH("4- Bajo",A7)))</formula>
    </cfRule>
    <cfRule type="containsText" dxfId="141" priority="756" operator="containsText" text="3- Bajo">
      <formula>NOT(ISERROR(SEARCH("3- Bajo",A7)))</formula>
    </cfRule>
    <cfRule type="containsText" dxfId="140" priority="755" operator="containsText" text="4- Moderado">
      <formula>NOT(ISERROR(SEARCH("4- Moderado",A7)))</formula>
    </cfRule>
  </conditionalFormatting>
  <conditionalFormatting sqref="A10:E10 A20:E20 B30:E30 B40:E40 B50:E50 B60:E60 B70:E70 B80:E80 B90:E90 B100:E100 B110:E110 B120:E120 B130:E130 B140:E140 B150:E150 B160:E160">
    <cfRule type="containsText" dxfId="139" priority="734" operator="containsText" text="1- Bajo">
      <formula>NOT(ISERROR(SEARCH("1- Bajo",A10)))</formula>
    </cfRule>
    <cfRule type="containsText" dxfId="138" priority="733" operator="containsText" text="4- Bajo">
      <formula>NOT(ISERROR(SEARCH("4- Bajo",A10)))</formula>
    </cfRule>
    <cfRule type="containsText" dxfId="137" priority="732" operator="containsText" text="3- Bajo">
      <formula>NOT(ISERROR(SEARCH("3- Bajo",A10)))</formula>
    </cfRule>
    <cfRule type="containsText" dxfId="136" priority="731" operator="containsText" text="4- Moderado">
      <formula>NOT(ISERROR(SEARCH("4- Moderado",A10)))</formula>
    </cfRule>
    <cfRule type="containsText" dxfId="135" priority="730" operator="containsText" text="6- Moderado">
      <formula>NOT(ISERROR(SEARCH("6- Moderado",A10)))</formula>
    </cfRule>
    <cfRule type="containsText" dxfId="134" priority="729" operator="containsText" text="3- Moderado">
      <formula>NOT(ISERROR(SEARCH("3- Moderado",A10)))</formula>
    </cfRule>
  </conditionalFormatting>
  <conditionalFormatting sqref="C8:F8">
    <cfRule type="containsText" dxfId="133" priority="86" operator="containsText" text="6- Moderado">
      <formula>NOT(ISERROR(SEARCH("6- Moderado",C8)))</formula>
    </cfRule>
    <cfRule type="containsText" dxfId="132" priority="87" operator="containsText" text="4- Moderado">
      <formula>NOT(ISERROR(SEARCH("4- Moderado",C8)))</formula>
    </cfRule>
    <cfRule type="containsText" dxfId="131" priority="88" operator="containsText" text="3- Bajo">
      <formula>NOT(ISERROR(SEARCH("3- Bajo",C8)))</formula>
    </cfRule>
    <cfRule type="containsText" dxfId="130" priority="89" operator="containsText" text="4- Bajo">
      <formula>NOT(ISERROR(SEARCH("4- Bajo",C8)))</formula>
    </cfRule>
    <cfRule type="containsText" dxfId="129" priority="90" operator="containsText" text="1- Bajo">
      <formula>NOT(ISERROR(SEARCH("1- Bajo",C8)))</formula>
    </cfRule>
    <cfRule type="containsText" dxfId="128" priority="85" operator="containsText" text="3- Moderado">
      <formula>NOT(ISERROR(SEARCH("3- Moderado",C8)))</formula>
    </cfRule>
  </conditionalFormatting>
  <conditionalFormatting sqref="D10:D169">
    <cfRule type="containsText" dxfId="127" priority="662" operator="containsText" text="Media">
      <formula>NOT(ISERROR(SEARCH("Media",D10)))</formula>
    </cfRule>
    <cfRule type="containsText" dxfId="126" priority="645" operator="containsText" text="Muy Baja">
      <formula>NOT(ISERROR(SEARCH("Muy Baja",D10)))</formula>
    </cfRule>
    <cfRule type="containsText" dxfId="125" priority="644" operator="containsText" text="Baja">
      <formula>NOT(ISERROR(SEARCH("Baja",D10)))</formula>
    </cfRule>
    <cfRule type="containsText" dxfId="124" priority="643" operator="containsText" text="Alta">
      <formula>NOT(ISERROR(SEARCH("Alta",D10)))</formula>
    </cfRule>
    <cfRule type="containsText" dxfId="123" priority="642" operator="containsText" text="Muy Alta">
      <formula>NOT(ISERROR(SEARCH("Muy Alta",D10)))</formula>
    </cfRule>
  </conditionalFormatting>
  <conditionalFormatting sqref="E10:E169">
    <cfRule type="containsText" dxfId="122" priority="638" operator="containsText" text="Catastrófico">
      <formula>NOT(ISERROR(SEARCH("Catastrófico",E10)))</formula>
    </cfRule>
    <cfRule type="containsText" dxfId="121" priority="639" operator="containsText" text="Mayor">
      <formula>NOT(ISERROR(SEARCH("Mayor",E10)))</formula>
    </cfRule>
    <cfRule type="containsText" dxfId="120" priority="640" operator="containsText" text="Menor">
      <formula>NOT(ISERROR(SEARCH("Menor",E10)))</formula>
    </cfRule>
    <cfRule type="containsText" dxfId="119" priority="641" operator="containsText" text="Leve">
      <formula>NOT(ISERROR(SEARCH("Leve",E10)))</formula>
    </cfRule>
  </conditionalFormatting>
  <conditionalFormatting sqref="E10:F169">
    <cfRule type="containsText" dxfId="118" priority="661" operator="containsText" text="Moderado">
      <formula>NOT(ISERROR(SEARCH("Moderado",E10)))</formula>
    </cfRule>
  </conditionalFormatting>
  <conditionalFormatting sqref="F10:F169">
    <cfRule type="containsText" dxfId="117" priority="980" operator="containsText" text="Bajo">
      <formula>NOT(ISERROR(SEARCH("Bajo",F10)))</formula>
    </cfRule>
    <cfRule type="containsText" dxfId="116" priority="981" operator="containsText" text="Moderado">
      <formula>NOT(ISERROR(SEARCH("Moderado",F10)))</formula>
    </cfRule>
    <cfRule type="containsText" dxfId="115" priority="982" operator="containsText" text="Alto">
      <formula>NOT(ISERROR(SEARCH("Alto",F10)))</formula>
    </cfRule>
    <cfRule type="containsText" dxfId="114" priority="983" operator="containsText" text="Extremo">
      <formula>NOT(ISERROR(SEARCH("Extremo",F10)))</formula>
    </cfRule>
    <cfRule type="colorScale" priority="9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ignoredErrors>
    <ignoredError sqref="B150 A160 C160"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G10:G169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69"/>
  <sheetViews>
    <sheetView showGridLines="0" topLeftCell="A69" zoomScale="33" zoomScaleNormal="33" workbookViewId="0">
      <selection activeCell="H100" sqref="H100:H10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9" customWidth="1"/>
    <col min="5" max="5" width="18.5546875" style="26" customWidth="1"/>
    <col min="6" max="6" width="18.33203125" style="26" bestFit="1" customWidth="1"/>
    <col min="7" max="7" width="18.33203125" bestFit="1" customWidth="1"/>
    <col min="8" max="8" width="32.6640625" style="187" customWidth="1"/>
    <col min="9" max="9" width="16.5546875" customWidth="1"/>
    <col min="10" max="10" width="14.33203125" customWidth="1"/>
    <col min="11" max="11" width="17.6640625" customWidth="1"/>
    <col min="12" max="12" width="17.5546875" customWidth="1"/>
    <col min="13" max="13" width="48.33203125" style="187" customWidth="1"/>
    <col min="14" max="169" width="11.44140625" style="2"/>
  </cols>
  <sheetData>
    <row r="1" spans="1:271" s="18" customFormat="1" ht="16.5" customHeight="1">
      <c r="A1" s="796"/>
      <c r="B1" s="797"/>
      <c r="C1" s="800"/>
      <c r="D1" s="800"/>
      <c r="E1" s="800"/>
      <c r="F1" s="800"/>
      <c r="G1" s="800"/>
      <c r="H1" s="800"/>
      <c r="I1" s="800"/>
      <c r="J1" s="801"/>
      <c r="K1" s="795" t="s">
        <v>676</v>
      </c>
      <c r="L1" s="795"/>
      <c r="M1" s="79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98"/>
      <c r="B2" s="799"/>
      <c r="C2" s="802"/>
      <c r="D2" s="802"/>
      <c r="E2" s="802"/>
      <c r="F2" s="802"/>
      <c r="G2" s="802"/>
      <c r="H2" s="802"/>
      <c r="I2" s="802"/>
      <c r="J2" s="803"/>
      <c r="K2" s="795"/>
      <c r="L2" s="795"/>
      <c r="M2" s="79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802"/>
      <c r="D3" s="802"/>
      <c r="E3" s="802"/>
      <c r="F3" s="802"/>
      <c r="G3" s="802"/>
      <c r="H3" s="802"/>
      <c r="I3" s="802"/>
      <c r="J3" s="803"/>
      <c r="K3" s="795"/>
      <c r="L3" s="795"/>
      <c r="M3" s="79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50000000000003" customHeight="1">
      <c r="A4" s="588" t="s">
        <v>340</v>
      </c>
      <c r="B4" s="588"/>
      <c r="C4" s="850" t="str">
        <f>+'7- Mapa Final'!C4</f>
        <v>SISTEMA  DE SEGURIDAD Y SALUD EN EL TRABAJO</v>
      </c>
      <c r="D4" s="851"/>
      <c r="E4" s="851"/>
      <c r="F4" s="851"/>
      <c r="G4" s="851"/>
      <c r="H4" s="851"/>
      <c r="I4" s="851"/>
      <c r="J4" s="851"/>
      <c r="K4" s="851"/>
      <c r="L4" s="852"/>
      <c r="M4" s="27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 customHeight="1">
      <c r="A5" s="588" t="s">
        <v>342</v>
      </c>
      <c r="B5" s="588"/>
      <c r="C5" s="589" t="str">
        <f>+'7- Mapa Final'!C5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50000000000003" customHeight="1">
      <c r="A6" s="588" t="s">
        <v>343</v>
      </c>
      <c r="B6" s="588"/>
      <c r="C6" s="504" t="s">
        <v>723</v>
      </c>
      <c r="D6" s="790"/>
      <c r="E6" s="790"/>
      <c r="F6" s="790"/>
      <c r="G6" s="790"/>
      <c r="H6" s="790"/>
      <c r="I6" s="790"/>
      <c r="J6" s="790"/>
      <c r="K6" s="790"/>
      <c r="L6" s="790"/>
      <c r="M6" s="79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85" t="s">
        <v>677</v>
      </c>
      <c r="B7" s="786"/>
      <c r="C7" s="787"/>
      <c r="D7" s="788" t="s">
        <v>678</v>
      </c>
      <c r="E7" s="788"/>
      <c r="F7" s="788"/>
      <c r="G7" s="789" t="s">
        <v>679</v>
      </c>
      <c r="H7" s="805" t="s">
        <v>680</v>
      </c>
      <c r="I7" s="807" t="s">
        <v>681</v>
      </c>
      <c r="J7" s="808"/>
      <c r="K7" s="807" t="s">
        <v>682</v>
      </c>
      <c r="L7" s="808"/>
      <c r="M7" s="804" t="s">
        <v>724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684</v>
      </c>
      <c r="F8" s="27" t="s">
        <v>685</v>
      </c>
      <c r="G8" s="789"/>
      <c r="H8" s="806"/>
      <c r="I8" s="28" t="s">
        <v>686</v>
      </c>
      <c r="J8" s="28" t="s">
        <v>687</v>
      </c>
      <c r="K8" s="28" t="s">
        <v>688</v>
      </c>
      <c r="L8" s="28" t="s">
        <v>689</v>
      </c>
      <c r="M8" s="80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c r="A9" s="793"/>
      <c r="B9" s="794"/>
      <c r="C9" s="794"/>
      <c r="D9" s="794"/>
      <c r="E9" s="794"/>
      <c r="F9" s="794"/>
      <c r="G9" s="794"/>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660">
        <f>'7- Mapa Final'!A10</f>
        <v>1</v>
      </c>
      <c r="B10" s="663" t="str">
        <f>'7- Mapa Final'!B10</f>
        <v>Incremento de enfermedades laborales</v>
      </c>
      <c r="C10" s="663" t="str">
        <f>'7- Mapa Final'!C10</f>
        <v>Posibilidad de afectación en la prestación de servicio de justicia por falta de conciencia en cuanto a la importancia de la prevención.</v>
      </c>
      <c r="D10" s="666" t="str">
        <f>'7- Mapa Final'!I10</f>
        <v>Muy Baja - 1</v>
      </c>
      <c r="E10" s="669" t="str">
        <f>'7- Mapa Final'!J10</f>
        <v>Menor - 2</v>
      </c>
      <c r="F10" s="672" t="str">
        <f>'7- Mapa Final'!L10</f>
        <v>Bajo - 2</v>
      </c>
      <c r="G10" s="675" t="str">
        <f>'7- Mapa Final'!M10:M19</f>
        <v>Aceptar el riesgo</v>
      </c>
      <c r="H10" s="657" t="s">
        <v>690</v>
      </c>
      <c r="I10" s="653"/>
      <c r="J10" s="653" t="s">
        <v>10</v>
      </c>
      <c r="K10" s="656">
        <v>45017</v>
      </c>
      <c r="L10" s="656">
        <v>45107</v>
      </c>
      <c r="M10" s="752" t="s">
        <v>691</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661"/>
      <c r="B11" s="664"/>
      <c r="C11" s="664"/>
      <c r="D11" s="667"/>
      <c r="E11" s="670"/>
      <c r="F11" s="673"/>
      <c r="G11" s="450"/>
      <c r="H11" s="658"/>
      <c r="I11" s="654"/>
      <c r="J11" s="654"/>
      <c r="K11" s="654"/>
      <c r="L11" s="654"/>
      <c r="M11" s="694"/>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661"/>
      <c r="B12" s="664"/>
      <c r="C12" s="664"/>
      <c r="D12" s="667"/>
      <c r="E12" s="670"/>
      <c r="F12" s="673"/>
      <c r="G12" s="450"/>
      <c r="H12" s="658"/>
      <c r="I12" s="654"/>
      <c r="J12" s="654"/>
      <c r="K12" s="654"/>
      <c r="L12" s="654"/>
      <c r="M12" s="694"/>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661"/>
      <c r="B13" s="664"/>
      <c r="C13" s="664"/>
      <c r="D13" s="667"/>
      <c r="E13" s="670"/>
      <c r="F13" s="673"/>
      <c r="G13" s="450"/>
      <c r="H13" s="658"/>
      <c r="I13" s="654"/>
      <c r="J13" s="654"/>
      <c r="K13" s="654"/>
      <c r="L13" s="654"/>
      <c r="M13" s="694"/>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661"/>
      <c r="B14" s="664"/>
      <c r="C14" s="664"/>
      <c r="D14" s="667"/>
      <c r="E14" s="670"/>
      <c r="F14" s="673"/>
      <c r="G14" s="450"/>
      <c r="H14" s="658"/>
      <c r="I14" s="654"/>
      <c r="J14" s="654"/>
      <c r="K14" s="654"/>
      <c r="L14" s="654"/>
      <c r="M14" s="694"/>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661"/>
      <c r="B15" s="664"/>
      <c r="C15" s="664"/>
      <c r="D15" s="667"/>
      <c r="E15" s="670"/>
      <c r="F15" s="673"/>
      <c r="G15" s="450"/>
      <c r="H15" s="658"/>
      <c r="I15" s="654"/>
      <c r="J15" s="654"/>
      <c r="K15" s="654"/>
      <c r="L15" s="654"/>
      <c r="M15" s="694"/>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661"/>
      <c r="B16" s="664"/>
      <c r="C16" s="664"/>
      <c r="D16" s="667"/>
      <c r="E16" s="670"/>
      <c r="F16" s="673"/>
      <c r="G16" s="450"/>
      <c r="H16" s="658"/>
      <c r="I16" s="654"/>
      <c r="J16" s="654"/>
      <c r="K16" s="654"/>
      <c r="L16" s="654"/>
      <c r="M16" s="694"/>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661"/>
      <c r="B17" s="664"/>
      <c r="C17" s="664"/>
      <c r="D17" s="667"/>
      <c r="E17" s="670"/>
      <c r="F17" s="673"/>
      <c r="G17" s="450"/>
      <c r="H17" s="658"/>
      <c r="I17" s="654"/>
      <c r="J17" s="654"/>
      <c r="K17" s="654"/>
      <c r="L17" s="654"/>
      <c r="M17" s="694"/>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661"/>
      <c r="B18" s="664"/>
      <c r="C18" s="664"/>
      <c r="D18" s="667"/>
      <c r="E18" s="670"/>
      <c r="F18" s="673"/>
      <c r="G18" s="450"/>
      <c r="H18" s="658"/>
      <c r="I18" s="654"/>
      <c r="J18" s="654"/>
      <c r="K18" s="654"/>
      <c r="L18" s="654"/>
      <c r="M18" s="694"/>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733"/>
      <c r="B19" s="734"/>
      <c r="C19" s="734"/>
      <c r="D19" s="736"/>
      <c r="E19" s="738"/>
      <c r="F19" s="741"/>
      <c r="G19" s="526"/>
      <c r="H19" s="740"/>
      <c r="I19" s="719"/>
      <c r="J19" s="817"/>
      <c r="K19" s="719"/>
      <c r="L19" s="719"/>
      <c r="M19" s="75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822">
        <f>'7- Mapa Final'!A20</f>
        <v>2</v>
      </c>
      <c r="B20" s="823" t="str">
        <f>'7- Mapa Final'!B20</f>
        <v>Incumplimiento Requisitos Legales Aplicables.</v>
      </c>
      <c r="C20" s="823" t="str">
        <f>'7- Mapa Final'!C20</f>
        <v>Posibilidad de afectación económica por incumplimiento de requisitos legales.</v>
      </c>
      <c r="D20" s="824" t="str">
        <f>'7- Mapa Final'!I20</f>
        <v>Muy Baja - 1</v>
      </c>
      <c r="E20" s="825" t="str">
        <f>'7- Mapa Final'!J20</f>
        <v>Moderado - 3</v>
      </c>
      <c r="F20" s="826" t="str">
        <f>'7- Mapa Final'!L20</f>
        <v>Moderado - 3</v>
      </c>
      <c r="G20" s="449" t="str">
        <f>'7- Mapa Final'!M20:M29</f>
        <v>Reducir (Mitigar)</v>
      </c>
      <c r="H20" s="827" t="s">
        <v>725</v>
      </c>
      <c r="I20" s="828"/>
      <c r="J20" s="828" t="s">
        <v>10</v>
      </c>
      <c r="K20" s="821">
        <v>45017</v>
      </c>
      <c r="L20" s="821">
        <v>45107</v>
      </c>
      <c r="M20" s="829" t="s">
        <v>726</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661"/>
      <c r="B21" s="664"/>
      <c r="C21" s="664"/>
      <c r="D21" s="667"/>
      <c r="E21" s="670"/>
      <c r="F21" s="673"/>
      <c r="G21" s="450"/>
      <c r="H21" s="658"/>
      <c r="I21" s="654"/>
      <c r="J21" s="654"/>
      <c r="K21" s="654"/>
      <c r="L21" s="654"/>
      <c r="M21" s="69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661"/>
      <c r="B22" s="664"/>
      <c r="C22" s="664"/>
      <c r="D22" s="667"/>
      <c r="E22" s="670"/>
      <c r="F22" s="673"/>
      <c r="G22" s="450"/>
      <c r="H22" s="658"/>
      <c r="I22" s="654"/>
      <c r="J22" s="654"/>
      <c r="K22" s="654"/>
      <c r="L22" s="654"/>
      <c r="M22" s="69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661"/>
      <c r="B23" s="664"/>
      <c r="C23" s="664"/>
      <c r="D23" s="667"/>
      <c r="E23" s="670"/>
      <c r="F23" s="673"/>
      <c r="G23" s="450"/>
      <c r="H23" s="658"/>
      <c r="I23" s="654"/>
      <c r="J23" s="654"/>
      <c r="K23" s="654"/>
      <c r="L23" s="654"/>
      <c r="M23" s="69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661"/>
      <c r="B24" s="664"/>
      <c r="C24" s="664"/>
      <c r="D24" s="667"/>
      <c r="E24" s="670"/>
      <c r="F24" s="673"/>
      <c r="G24" s="450"/>
      <c r="H24" s="658"/>
      <c r="I24" s="654"/>
      <c r="J24" s="654"/>
      <c r="K24" s="654"/>
      <c r="L24" s="654"/>
      <c r="M24" s="69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61"/>
      <c r="B25" s="664"/>
      <c r="C25" s="664"/>
      <c r="D25" s="667"/>
      <c r="E25" s="670"/>
      <c r="F25" s="673"/>
      <c r="G25" s="450"/>
      <c r="H25" s="658"/>
      <c r="I25" s="654"/>
      <c r="J25" s="654"/>
      <c r="K25" s="654"/>
      <c r="L25" s="654"/>
      <c r="M25" s="694"/>
      <c r="N25" s="32"/>
      <c r="O25" s="32"/>
    </row>
    <row r="26" spans="1:169">
      <c r="A26" s="661"/>
      <c r="B26" s="664"/>
      <c r="C26" s="664"/>
      <c r="D26" s="667"/>
      <c r="E26" s="670"/>
      <c r="F26" s="673"/>
      <c r="G26" s="450"/>
      <c r="H26" s="658"/>
      <c r="I26" s="654"/>
      <c r="J26" s="654"/>
      <c r="K26" s="654"/>
      <c r="L26" s="654"/>
      <c r="M26" s="694"/>
      <c r="N26" s="32"/>
      <c r="O26" s="32"/>
    </row>
    <row r="27" spans="1:169">
      <c r="A27" s="661"/>
      <c r="B27" s="664"/>
      <c r="C27" s="664"/>
      <c r="D27" s="667"/>
      <c r="E27" s="670"/>
      <c r="F27" s="673"/>
      <c r="G27" s="450"/>
      <c r="H27" s="658"/>
      <c r="I27" s="654"/>
      <c r="J27" s="654"/>
      <c r="K27" s="654"/>
      <c r="L27" s="654"/>
      <c r="M27" s="694"/>
      <c r="N27" s="32"/>
      <c r="O27" s="32"/>
    </row>
    <row r="28" spans="1:169">
      <c r="A28" s="661"/>
      <c r="B28" s="664"/>
      <c r="C28" s="664"/>
      <c r="D28" s="667"/>
      <c r="E28" s="670"/>
      <c r="F28" s="673"/>
      <c r="G28" s="450"/>
      <c r="H28" s="658"/>
      <c r="I28" s="654"/>
      <c r="J28" s="654"/>
      <c r="K28" s="654"/>
      <c r="L28" s="654"/>
      <c r="M28" s="694"/>
      <c r="N28" s="32"/>
      <c r="O28" s="32"/>
    </row>
    <row r="29" spans="1:169" ht="15.75" customHeight="1">
      <c r="A29" s="811"/>
      <c r="B29" s="812"/>
      <c r="C29" s="812"/>
      <c r="D29" s="813"/>
      <c r="E29" s="814"/>
      <c r="F29" s="815"/>
      <c r="G29" s="451"/>
      <c r="H29" s="816"/>
      <c r="I29" s="817"/>
      <c r="J29" s="817"/>
      <c r="K29" s="719"/>
      <c r="L29" s="719"/>
      <c r="M29" s="818"/>
      <c r="N29" s="32"/>
      <c r="O29" s="32"/>
    </row>
    <row r="30" spans="1:169" s="25" customFormat="1" ht="12.75" customHeight="1">
      <c r="A30" s="697">
        <f>'7- Mapa Final'!A30</f>
        <v>3</v>
      </c>
      <c r="B30" s="699" t="str">
        <f>'7- Mapa Final'!B30</f>
        <v>Incumplimiento Plan Trabajo.</v>
      </c>
      <c r="C30" s="699" t="str">
        <f>'7- Mapa Final'!C30</f>
        <v>Posibilidad de incumplimiento de las metas establecidas por omisión en la ejecución de actividades del plan anual de SST.</v>
      </c>
      <c r="D30" s="735" t="str">
        <f>'7- Mapa Final'!I30</f>
        <v>Muy Baja - 1</v>
      </c>
      <c r="E30" s="737" t="str">
        <f>'7- Mapa Final'!J30</f>
        <v>Menor - 2</v>
      </c>
      <c r="F30" s="705" t="str">
        <f>'7- Mapa Final'!L30</f>
        <v>Bajo - 2</v>
      </c>
      <c r="G30" s="525" t="str">
        <f>'7- Mapa Final'!M30:M39</f>
        <v>Aceptar el riesgo</v>
      </c>
      <c r="H30" s="739" t="s">
        <v>694</v>
      </c>
      <c r="I30" s="718"/>
      <c r="J30" s="828" t="s">
        <v>10</v>
      </c>
      <c r="K30" s="821">
        <v>45017</v>
      </c>
      <c r="L30" s="821">
        <v>45107</v>
      </c>
      <c r="M30" s="693" t="s">
        <v>727</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661"/>
      <c r="B31" s="664"/>
      <c r="C31" s="664"/>
      <c r="D31" s="667"/>
      <c r="E31" s="670"/>
      <c r="F31" s="673"/>
      <c r="G31" s="450"/>
      <c r="H31" s="658"/>
      <c r="I31" s="654"/>
      <c r="J31" s="654"/>
      <c r="K31" s="654"/>
      <c r="L31" s="654"/>
      <c r="M31" s="69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661"/>
      <c r="B32" s="664"/>
      <c r="C32" s="664"/>
      <c r="D32" s="667"/>
      <c r="E32" s="670"/>
      <c r="F32" s="673"/>
      <c r="G32" s="450"/>
      <c r="H32" s="658"/>
      <c r="I32" s="654"/>
      <c r="J32" s="654"/>
      <c r="K32" s="654"/>
      <c r="L32" s="654"/>
      <c r="M32" s="69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661"/>
      <c r="B33" s="664"/>
      <c r="C33" s="664"/>
      <c r="D33" s="667"/>
      <c r="E33" s="670"/>
      <c r="F33" s="673"/>
      <c r="G33" s="450"/>
      <c r="H33" s="658"/>
      <c r="I33" s="654"/>
      <c r="J33" s="654"/>
      <c r="K33" s="654"/>
      <c r="L33" s="654"/>
      <c r="M33" s="69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661"/>
      <c r="B34" s="664"/>
      <c r="C34" s="664"/>
      <c r="D34" s="667"/>
      <c r="E34" s="670"/>
      <c r="F34" s="673"/>
      <c r="G34" s="450"/>
      <c r="H34" s="658"/>
      <c r="I34" s="654"/>
      <c r="J34" s="654"/>
      <c r="K34" s="654"/>
      <c r="L34" s="654"/>
      <c r="M34" s="69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1"/>
      <c r="B35" s="664"/>
      <c r="C35" s="664"/>
      <c r="D35" s="667"/>
      <c r="E35" s="670"/>
      <c r="F35" s="673"/>
      <c r="G35" s="450"/>
      <c r="H35" s="658"/>
      <c r="I35" s="654"/>
      <c r="J35" s="654"/>
      <c r="K35" s="654"/>
      <c r="L35" s="654"/>
      <c r="M35" s="694"/>
      <c r="N35" s="32"/>
      <c r="O35" s="32"/>
    </row>
    <row r="36" spans="1:169">
      <c r="A36" s="661"/>
      <c r="B36" s="664"/>
      <c r="C36" s="664"/>
      <c r="D36" s="667"/>
      <c r="E36" s="670"/>
      <c r="F36" s="673"/>
      <c r="G36" s="450"/>
      <c r="H36" s="658"/>
      <c r="I36" s="654"/>
      <c r="J36" s="654"/>
      <c r="K36" s="654"/>
      <c r="L36" s="654"/>
      <c r="M36" s="694"/>
      <c r="N36" s="32"/>
      <c r="O36" s="32"/>
    </row>
    <row r="37" spans="1:169">
      <c r="A37" s="661"/>
      <c r="B37" s="664"/>
      <c r="C37" s="664"/>
      <c r="D37" s="667"/>
      <c r="E37" s="670"/>
      <c r="F37" s="673"/>
      <c r="G37" s="450"/>
      <c r="H37" s="658"/>
      <c r="I37" s="654"/>
      <c r="J37" s="654"/>
      <c r="K37" s="654"/>
      <c r="L37" s="654"/>
      <c r="M37" s="694"/>
      <c r="N37" s="32"/>
      <c r="O37" s="32"/>
    </row>
    <row r="38" spans="1:169">
      <c r="A38" s="661"/>
      <c r="B38" s="664"/>
      <c r="C38" s="664"/>
      <c r="D38" s="667"/>
      <c r="E38" s="670"/>
      <c r="F38" s="673"/>
      <c r="G38" s="450"/>
      <c r="H38" s="658"/>
      <c r="I38" s="654"/>
      <c r="J38" s="654"/>
      <c r="K38" s="654"/>
      <c r="L38" s="654"/>
      <c r="M38" s="694"/>
      <c r="N38" s="32"/>
      <c r="O38" s="32"/>
    </row>
    <row r="39" spans="1:169" ht="15.75" customHeight="1">
      <c r="A39" s="733"/>
      <c r="B39" s="734"/>
      <c r="C39" s="734"/>
      <c r="D39" s="736"/>
      <c r="E39" s="738"/>
      <c r="F39" s="741"/>
      <c r="G39" s="526"/>
      <c r="H39" s="740"/>
      <c r="I39" s="719"/>
      <c r="J39" s="817"/>
      <c r="K39" s="719"/>
      <c r="L39" s="719"/>
      <c r="M39" s="754"/>
      <c r="N39" s="32"/>
      <c r="O39" s="32"/>
    </row>
    <row r="40" spans="1:169" s="25" customFormat="1" ht="12.75" customHeight="1">
      <c r="A40" s="822">
        <f>'7- Mapa Final'!A40</f>
        <v>4</v>
      </c>
      <c r="B40" s="823" t="str">
        <f>'7- Mapa Final'!B40</f>
        <v>Insuficiente identificación de peligros y valoración de riesgos en las sedes judiciales.</v>
      </c>
      <c r="C40" s="823" t="str">
        <f>'7- Mapa Final'!C40</f>
        <v>Posibilidad de vulneración de los derechos fundamentales de los ciudadanos, por la no identificación oportuna de escenario de riesgo.</v>
      </c>
      <c r="D40" s="824" t="str">
        <f>'7- Mapa Final'!I40</f>
        <v>Media - 3</v>
      </c>
      <c r="E40" s="825" t="str">
        <f>'7- Mapa Final'!J40</f>
        <v>Menor - 2</v>
      </c>
      <c r="F40" s="826" t="str">
        <f>'7- Mapa Final'!L40</f>
        <v>Moderado - 6</v>
      </c>
      <c r="G40" s="449" t="str">
        <f>'7- Mapa Final'!M40:M49</f>
        <v>Reducir (Mitigar)</v>
      </c>
      <c r="H40" s="827" t="s">
        <v>696</v>
      </c>
      <c r="I40" s="828"/>
      <c r="J40" s="828" t="s">
        <v>10</v>
      </c>
      <c r="K40" s="821">
        <v>45017</v>
      </c>
      <c r="L40" s="821">
        <v>45107</v>
      </c>
      <c r="M40" s="752" t="s">
        <v>728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12.75" customHeight="1">
      <c r="A41" s="661"/>
      <c r="B41" s="664"/>
      <c r="C41" s="664"/>
      <c r="D41" s="667"/>
      <c r="E41" s="670"/>
      <c r="F41" s="673"/>
      <c r="G41" s="450"/>
      <c r="H41" s="658"/>
      <c r="I41" s="654"/>
      <c r="J41" s="654"/>
      <c r="K41" s="654"/>
      <c r="L41" s="654"/>
      <c r="M41" s="69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661"/>
      <c r="B42" s="664"/>
      <c r="C42" s="664"/>
      <c r="D42" s="667"/>
      <c r="E42" s="670"/>
      <c r="F42" s="673"/>
      <c r="G42" s="450"/>
      <c r="H42" s="658"/>
      <c r="I42" s="654"/>
      <c r="J42" s="654"/>
      <c r="K42" s="654"/>
      <c r="L42" s="654"/>
      <c r="M42" s="69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661"/>
      <c r="B43" s="664"/>
      <c r="C43" s="664"/>
      <c r="D43" s="667"/>
      <c r="E43" s="670"/>
      <c r="F43" s="673"/>
      <c r="G43" s="450"/>
      <c r="H43" s="658"/>
      <c r="I43" s="654"/>
      <c r="J43" s="654"/>
      <c r="K43" s="654"/>
      <c r="L43" s="654"/>
      <c r="M43" s="69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661"/>
      <c r="B44" s="664"/>
      <c r="C44" s="664"/>
      <c r="D44" s="667"/>
      <c r="E44" s="670"/>
      <c r="F44" s="673"/>
      <c r="G44" s="450"/>
      <c r="H44" s="658"/>
      <c r="I44" s="654"/>
      <c r="J44" s="654"/>
      <c r="K44" s="654"/>
      <c r="L44" s="654"/>
      <c r="M44" s="69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1"/>
      <c r="B45" s="664"/>
      <c r="C45" s="664"/>
      <c r="D45" s="667"/>
      <c r="E45" s="670"/>
      <c r="F45" s="673"/>
      <c r="G45" s="450"/>
      <c r="H45" s="658"/>
      <c r="I45" s="654"/>
      <c r="J45" s="654"/>
      <c r="K45" s="654"/>
      <c r="L45" s="654"/>
      <c r="M45" s="694"/>
      <c r="N45" s="32"/>
      <c r="O45" s="32"/>
    </row>
    <row r="46" spans="1:169">
      <c r="A46" s="661"/>
      <c r="B46" s="664"/>
      <c r="C46" s="664"/>
      <c r="D46" s="667"/>
      <c r="E46" s="670"/>
      <c r="F46" s="673"/>
      <c r="G46" s="450"/>
      <c r="H46" s="658"/>
      <c r="I46" s="654"/>
      <c r="J46" s="654"/>
      <c r="K46" s="654"/>
      <c r="L46" s="654"/>
      <c r="M46" s="694"/>
      <c r="N46" s="32"/>
      <c r="O46" s="32"/>
    </row>
    <row r="47" spans="1:169">
      <c r="A47" s="661"/>
      <c r="B47" s="664"/>
      <c r="C47" s="664"/>
      <c r="D47" s="667"/>
      <c r="E47" s="670"/>
      <c r="F47" s="673"/>
      <c r="G47" s="450"/>
      <c r="H47" s="658"/>
      <c r="I47" s="654"/>
      <c r="J47" s="654"/>
      <c r="K47" s="654"/>
      <c r="L47" s="654"/>
      <c r="M47" s="694"/>
      <c r="N47" s="32"/>
      <c r="O47" s="32"/>
    </row>
    <row r="48" spans="1:169">
      <c r="A48" s="661"/>
      <c r="B48" s="664"/>
      <c r="C48" s="664"/>
      <c r="D48" s="667"/>
      <c r="E48" s="670"/>
      <c r="F48" s="673"/>
      <c r="G48" s="450"/>
      <c r="H48" s="658"/>
      <c r="I48" s="654"/>
      <c r="J48" s="654"/>
      <c r="K48" s="654"/>
      <c r="L48" s="654"/>
      <c r="M48" s="694"/>
      <c r="N48" s="32"/>
      <c r="O48" s="32"/>
    </row>
    <row r="49" spans="1:15" ht="136.5" customHeight="1">
      <c r="A49" s="811"/>
      <c r="B49" s="812"/>
      <c r="C49" s="812"/>
      <c r="D49" s="813"/>
      <c r="E49" s="814"/>
      <c r="F49" s="815"/>
      <c r="G49" s="451"/>
      <c r="H49" s="816"/>
      <c r="I49" s="817"/>
      <c r="J49" s="817"/>
      <c r="K49" s="719"/>
      <c r="L49" s="719"/>
      <c r="M49" s="853"/>
      <c r="N49" s="32"/>
      <c r="O49" s="32"/>
    </row>
    <row r="50" spans="1:15" ht="15" customHeight="1">
      <c r="A50" s="697">
        <f>'7- Mapa Final'!A50</f>
        <v>5</v>
      </c>
      <c r="B50" s="699" t="str">
        <f>'7- Mapa Final'!B50</f>
        <v xml:space="preserve">Afectación a la salud y seguridad de los Servidores judiciales, por emergencia o desastre </v>
      </c>
      <c r="C50" s="699" t="str">
        <f>'7- Mapa Final'!C50</f>
        <v>Posibilidad de pérdida reputacional por falencias en la ejecución del plan de emergencias.</v>
      </c>
      <c r="D50" s="735" t="str">
        <f>'7- Mapa Final'!I50</f>
        <v>Muy Baja - 1</v>
      </c>
      <c r="E50" s="737" t="str">
        <f>'7- Mapa Final'!J50</f>
        <v>Menor - 2</v>
      </c>
      <c r="F50" s="705" t="str">
        <f>'7- Mapa Final'!L50</f>
        <v>Bajo - 2</v>
      </c>
      <c r="G50" s="525" t="str">
        <f>'7- Mapa Final'!M50:M59</f>
        <v>Aceptar el riesgo</v>
      </c>
      <c r="H50" s="739" t="s">
        <v>698</v>
      </c>
      <c r="I50" s="718"/>
      <c r="J50" s="828" t="s">
        <v>10</v>
      </c>
      <c r="K50" s="821">
        <v>45017</v>
      </c>
      <c r="L50" s="821">
        <v>45107</v>
      </c>
      <c r="M50" s="693" t="s">
        <v>729</v>
      </c>
    </row>
    <row r="51" spans="1:15">
      <c r="A51" s="661"/>
      <c r="B51" s="664"/>
      <c r="C51" s="664"/>
      <c r="D51" s="667"/>
      <c r="E51" s="670"/>
      <c r="F51" s="673"/>
      <c r="G51" s="450"/>
      <c r="H51" s="658"/>
      <c r="I51" s="654"/>
      <c r="J51" s="654"/>
      <c r="K51" s="654"/>
      <c r="L51" s="654"/>
      <c r="M51" s="694"/>
    </row>
    <row r="52" spans="1:15">
      <c r="A52" s="661"/>
      <c r="B52" s="664"/>
      <c r="C52" s="664"/>
      <c r="D52" s="667"/>
      <c r="E52" s="670"/>
      <c r="F52" s="673"/>
      <c r="G52" s="450"/>
      <c r="H52" s="658"/>
      <c r="I52" s="654"/>
      <c r="J52" s="654"/>
      <c r="K52" s="654"/>
      <c r="L52" s="654"/>
      <c r="M52" s="694"/>
    </row>
    <row r="53" spans="1:15">
      <c r="A53" s="661"/>
      <c r="B53" s="664"/>
      <c r="C53" s="664"/>
      <c r="D53" s="667"/>
      <c r="E53" s="670"/>
      <c r="F53" s="673"/>
      <c r="G53" s="450"/>
      <c r="H53" s="658"/>
      <c r="I53" s="654"/>
      <c r="J53" s="654"/>
      <c r="K53" s="654"/>
      <c r="L53" s="654"/>
      <c r="M53" s="694"/>
    </row>
    <row r="54" spans="1:15">
      <c r="A54" s="661"/>
      <c r="B54" s="664"/>
      <c r="C54" s="664"/>
      <c r="D54" s="667"/>
      <c r="E54" s="670"/>
      <c r="F54" s="673"/>
      <c r="G54" s="450"/>
      <c r="H54" s="658"/>
      <c r="I54" s="654"/>
      <c r="J54" s="654"/>
      <c r="K54" s="654"/>
      <c r="L54" s="654"/>
      <c r="M54" s="694"/>
    </row>
    <row r="55" spans="1:15">
      <c r="A55" s="661"/>
      <c r="B55" s="664"/>
      <c r="C55" s="664"/>
      <c r="D55" s="667"/>
      <c r="E55" s="670"/>
      <c r="F55" s="673"/>
      <c r="G55" s="450"/>
      <c r="H55" s="658"/>
      <c r="I55" s="654"/>
      <c r="J55" s="654"/>
      <c r="K55" s="654"/>
      <c r="L55" s="654"/>
      <c r="M55" s="694"/>
    </row>
    <row r="56" spans="1:15">
      <c r="A56" s="661"/>
      <c r="B56" s="664"/>
      <c r="C56" s="664"/>
      <c r="D56" s="667"/>
      <c r="E56" s="670"/>
      <c r="F56" s="673"/>
      <c r="G56" s="450"/>
      <c r="H56" s="658"/>
      <c r="I56" s="654"/>
      <c r="J56" s="654"/>
      <c r="K56" s="654"/>
      <c r="L56" s="654"/>
      <c r="M56" s="694"/>
    </row>
    <row r="57" spans="1:15">
      <c r="A57" s="661"/>
      <c r="B57" s="664"/>
      <c r="C57" s="664"/>
      <c r="D57" s="667"/>
      <c r="E57" s="670"/>
      <c r="F57" s="673"/>
      <c r="G57" s="450"/>
      <c r="H57" s="658"/>
      <c r="I57" s="654"/>
      <c r="J57" s="654"/>
      <c r="K57" s="654"/>
      <c r="L57" s="654"/>
      <c r="M57" s="694"/>
    </row>
    <row r="58" spans="1:15">
      <c r="A58" s="661"/>
      <c r="B58" s="664"/>
      <c r="C58" s="664"/>
      <c r="D58" s="667"/>
      <c r="E58" s="670"/>
      <c r="F58" s="673"/>
      <c r="G58" s="450"/>
      <c r="H58" s="658"/>
      <c r="I58" s="654"/>
      <c r="J58" s="654"/>
      <c r="K58" s="654"/>
      <c r="L58" s="654"/>
      <c r="M58" s="694"/>
    </row>
    <row r="59" spans="1:15">
      <c r="A59" s="733"/>
      <c r="B59" s="734"/>
      <c r="C59" s="734"/>
      <c r="D59" s="736"/>
      <c r="E59" s="738"/>
      <c r="F59" s="741"/>
      <c r="G59" s="526"/>
      <c r="H59" s="740"/>
      <c r="I59" s="719"/>
      <c r="J59" s="817"/>
      <c r="K59" s="719"/>
      <c r="L59" s="719"/>
      <c r="M59" s="853"/>
    </row>
    <row r="60" spans="1:15" ht="15" customHeight="1">
      <c r="A60" s="822">
        <f>'7- Mapa Final'!A60</f>
        <v>6</v>
      </c>
      <c r="B60" s="823" t="str">
        <f>'7- Mapa Final'!B60</f>
        <v>Afectación a la salud y seguridad de los servidores judiciales por Contagio de virus y bacterias en las sedes judiciales del distrito.</v>
      </c>
      <c r="C60" s="823" t="str">
        <f>'7- Mapa Final'!C60</f>
        <v xml:space="preserve">Posibilidad de afectación en la prestación de servicio de justicia por inadecuadas medidas de higiene y aseo personal y/o de las sedes judiciales </v>
      </c>
      <c r="D60" s="824" t="str">
        <f>'7- Mapa Final'!I60</f>
        <v>Media - 3</v>
      </c>
      <c r="E60" s="825" t="str">
        <f>'7- Mapa Final'!J60</f>
        <v>Menor - 2</v>
      </c>
      <c r="F60" s="826" t="str">
        <f>'7- Mapa Final'!L60</f>
        <v>Moderado - 6</v>
      </c>
      <c r="G60" s="449" t="str">
        <f>'7- Mapa Final'!M60:M69</f>
        <v>Reducir (Mitigar)</v>
      </c>
      <c r="H60" s="827" t="s">
        <v>730</v>
      </c>
      <c r="I60" s="828"/>
      <c r="J60" s="828" t="s">
        <v>10</v>
      </c>
      <c r="K60" s="821">
        <v>45017</v>
      </c>
      <c r="L60" s="821">
        <v>45107</v>
      </c>
      <c r="M60" s="693" t="s">
        <v>731</v>
      </c>
    </row>
    <row r="61" spans="1:15">
      <c r="A61" s="661"/>
      <c r="B61" s="664"/>
      <c r="C61" s="664"/>
      <c r="D61" s="667"/>
      <c r="E61" s="670"/>
      <c r="F61" s="673"/>
      <c r="G61" s="450"/>
      <c r="H61" s="658"/>
      <c r="I61" s="654"/>
      <c r="J61" s="654"/>
      <c r="K61" s="654"/>
      <c r="L61" s="654"/>
      <c r="M61" s="694"/>
    </row>
    <row r="62" spans="1:15">
      <c r="A62" s="661"/>
      <c r="B62" s="664"/>
      <c r="C62" s="664"/>
      <c r="D62" s="667"/>
      <c r="E62" s="670"/>
      <c r="F62" s="673"/>
      <c r="G62" s="450"/>
      <c r="H62" s="658"/>
      <c r="I62" s="654"/>
      <c r="J62" s="654"/>
      <c r="K62" s="654"/>
      <c r="L62" s="654"/>
      <c r="M62" s="694"/>
    </row>
    <row r="63" spans="1:15">
      <c r="A63" s="661"/>
      <c r="B63" s="664"/>
      <c r="C63" s="664"/>
      <c r="D63" s="667"/>
      <c r="E63" s="670"/>
      <c r="F63" s="673"/>
      <c r="G63" s="450"/>
      <c r="H63" s="658"/>
      <c r="I63" s="654"/>
      <c r="J63" s="654"/>
      <c r="K63" s="654"/>
      <c r="L63" s="654"/>
      <c r="M63" s="694"/>
    </row>
    <row r="64" spans="1:15">
      <c r="A64" s="661"/>
      <c r="B64" s="664"/>
      <c r="C64" s="664"/>
      <c r="D64" s="667"/>
      <c r="E64" s="670"/>
      <c r="F64" s="673"/>
      <c r="G64" s="450"/>
      <c r="H64" s="658"/>
      <c r="I64" s="654"/>
      <c r="J64" s="654"/>
      <c r="K64" s="654"/>
      <c r="L64" s="654"/>
      <c r="M64" s="694"/>
    </row>
    <row r="65" spans="1:13">
      <c r="A65" s="661"/>
      <c r="B65" s="664"/>
      <c r="C65" s="664"/>
      <c r="D65" s="667"/>
      <c r="E65" s="670"/>
      <c r="F65" s="673"/>
      <c r="G65" s="450"/>
      <c r="H65" s="658"/>
      <c r="I65" s="654"/>
      <c r="J65" s="654"/>
      <c r="K65" s="654"/>
      <c r="L65" s="654"/>
      <c r="M65" s="694"/>
    </row>
    <row r="66" spans="1:13">
      <c r="A66" s="661"/>
      <c r="B66" s="664"/>
      <c r="C66" s="664"/>
      <c r="D66" s="667"/>
      <c r="E66" s="670"/>
      <c r="F66" s="673"/>
      <c r="G66" s="450"/>
      <c r="H66" s="658"/>
      <c r="I66" s="654"/>
      <c r="J66" s="654"/>
      <c r="K66" s="654"/>
      <c r="L66" s="654"/>
      <c r="M66" s="694"/>
    </row>
    <row r="67" spans="1:13">
      <c r="A67" s="661"/>
      <c r="B67" s="664"/>
      <c r="C67" s="664"/>
      <c r="D67" s="667"/>
      <c r="E67" s="670"/>
      <c r="F67" s="673"/>
      <c r="G67" s="450"/>
      <c r="H67" s="658"/>
      <c r="I67" s="654"/>
      <c r="J67" s="654"/>
      <c r="K67" s="654"/>
      <c r="L67" s="654"/>
      <c r="M67" s="694"/>
    </row>
    <row r="68" spans="1:13">
      <c r="A68" s="661"/>
      <c r="B68" s="664"/>
      <c r="C68" s="664"/>
      <c r="D68" s="667"/>
      <c r="E68" s="670"/>
      <c r="F68" s="673"/>
      <c r="G68" s="450"/>
      <c r="H68" s="658"/>
      <c r="I68" s="654"/>
      <c r="J68" s="654"/>
      <c r="K68" s="654"/>
      <c r="L68" s="654"/>
      <c r="M68" s="694"/>
    </row>
    <row r="69" spans="1:13" ht="15.75" customHeight="1">
      <c r="A69" s="811"/>
      <c r="B69" s="812"/>
      <c r="C69" s="812"/>
      <c r="D69" s="813"/>
      <c r="E69" s="814"/>
      <c r="F69" s="815"/>
      <c r="G69" s="451"/>
      <c r="H69" s="816"/>
      <c r="I69" s="719"/>
      <c r="J69" s="719"/>
      <c r="K69" s="719"/>
      <c r="L69" s="719"/>
      <c r="M69" s="754"/>
    </row>
    <row r="70" spans="1:13" ht="15" customHeight="1">
      <c r="A70" s="697">
        <f>'7- Mapa Final'!A70</f>
        <v>7</v>
      </c>
      <c r="B70" s="699" t="str">
        <f>'7- Mapa Final'!B70</f>
        <v xml:space="preserve">Incremento del ausentismo laboral. </v>
      </c>
      <c r="C70" s="699" t="str">
        <f>'7- Mapa Final'!C70</f>
        <v>Posibilidad de afectación en la prestación de servicio de justicia por enfermedad y accidentes de origen común.</v>
      </c>
      <c r="D70" s="735" t="str">
        <f>'7- Mapa Final'!I70</f>
        <v>Media - 3</v>
      </c>
      <c r="E70" s="737" t="str">
        <f>'7- Mapa Final'!J70</f>
        <v>Mayor - 4</v>
      </c>
      <c r="F70" s="705" t="str">
        <f>'7- Mapa Final'!L70</f>
        <v>Alto - 12</v>
      </c>
      <c r="G70" s="525" t="str">
        <f>'7- Mapa Final'!M70:M79</f>
        <v>Evitar</v>
      </c>
      <c r="H70" s="842" t="s">
        <v>702</v>
      </c>
      <c r="I70" s="690"/>
      <c r="J70" s="690" t="s">
        <v>10</v>
      </c>
      <c r="K70" s="821">
        <v>45017</v>
      </c>
      <c r="L70" s="821">
        <v>45107</v>
      </c>
      <c r="M70" s="743" t="s">
        <v>732</v>
      </c>
    </row>
    <row r="71" spans="1:13">
      <c r="A71" s="661"/>
      <c r="B71" s="664"/>
      <c r="C71" s="664"/>
      <c r="D71" s="667"/>
      <c r="E71" s="670"/>
      <c r="F71" s="673"/>
      <c r="G71" s="450"/>
      <c r="H71" s="746"/>
      <c r="I71" s="690"/>
      <c r="J71" s="690"/>
      <c r="K71" s="654"/>
      <c r="L71" s="654"/>
      <c r="M71" s="743"/>
    </row>
    <row r="72" spans="1:13">
      <c r="A72" s="661"/>
      <c r="B72" s="664"/>
      <c r="C72" s="664"/>
      <c r="D72" s="667"/>
      <c r="E72" s="670"/>
      <c r="F72" s="673"/>
      <c r="G72" s="450"/>
      <c r="H72" s="746"/>
      <c r="I72" s="690"/>
      <c r="J72" s="690"/>
      <c r="K72" s="654"/>
      <c r="L72" s="654"/>
      <c r="M72" s="743"/>
    </row>
    <row r="73" spans="1:13">
      <c r="A73" s="661"/>
      <c r="B73" s="664"/>
      <c r="C73" s="664"/>
      <c r="D73" s="667"/>
      <c r="E73" s="670"/>
      <c r="F73" s="673"/>
      <c r="G73" s="450"/>
      <c r="H73" s="746"/>
      <c r="I73" s="690"/>
      <c r="J73" s="690"/>
      <c r="K73" s="654"/>
      <c r="L73" s="654"/>
      <c r="M73" s="743"/>
    </row>
    <row r="74" spans="1:13">
      <c r="A74" s="661"/>
      <c r="B74" s="664"/>
      <c r="C74" s="664"/>
      <c r="D74" s="667"/>
      <c r="E74" s="670"/>
      <c r="F74" s="673"/>
      <c r="G74" s="450"/>
      <c r="H74" s="746"/>
      <c r="I74" s="690"/>
      <c r="J74" s="690"/>
      <c r="K74" s="654"/>
      <c r="L74" s="654"/>
      <c r="M74" s="743"/>
    </row>
    <row r="75" spans="1:13">
      <c r="A75" s="661"/>
      <c r="B75" s="664"/>
      <c r="C75" s="664"/>
      <c r="D75" s="667"/>
      <c r="E75" s="670"/>
      <c r="F75" s="673"/>
      <c r="G75" s="450"/>
      <c r="H75" s="746"/>
      <c r="I75" s="690"/>
      <c r="J75" s="690"/>
      <c r="K75" s="654"/>
      <c r="L75" s="654"/>
      <c r="M75" s="743"/>
    </row>
    <row r="76" spans="1:13">
      <c r="A76" s="661"/>
      <c r="B76" s="664"/>
      <c r="C76" s="664"/>
      <c r="D76" s="667"/>
      <c r="E76" s="670"/>
      <c r="F76" s="673"/>
      <c r="G76" s="450"/>
      <c r="H76" s="746"/>
      <c r="I76" s="690"/>
      <c r="J76" s="690"/>
      <c r="K76" s="654"/>
      <c r="L76" s="654"/>
      <c r="M76" s="743"/>
    </row>
    <row r="77" spans="1:13">
      <c r="A77" s="661"/>
      <c r="B77" s="664"/>
      <c r="C77" s="664"/>
      <c r="D77" s="667"/>
      <c r="E77" s="670"/>
      <c r="F77" s="673"/>
      <c r="G77" s="450"/>
      <c r="H77" s="746"/>
      <c r="I77" s="690"/>
      <c r="J77" s="690"/>
      <c r="K77" s="654"/>
      <c r="L77" s="654"/>
      <c r="M77" s="743"/>
    </row>
    <row r="78" spans="1:13">
      <c r="A78" s="661"/>
      <c r="B78" s="664"/>
      <c r="C78" s="664"/>
      <c r="D78" s="667"/>
      <c r="E78" s="670"/>
      <c r="F78" s="673"/>
      <c r="G78" s="450"/>
      <c r="H78" s="746"/>
      <c r="I78" s="690"/>
      <c r="J78" s="690"/>
      <c r="K78" s="654"/>
      <c r="L78" s="654"/>
      <c r="M78" s="743"/>
    </row>
    <row r="79" spans="1:13">
      <c r="A79" s="733"/>
      <c r="B79" s="734"/>
      <c r="C79" s="734"/>
      <c r="D79" s="736"/>
      <c r="E79" s="738"/>
      <c r="F79" s="741"/>
      <c r="G79" s="526"/>
      <c r="H79" s="843"/>
      <c r="I79" s="690"/>
      <c r="J79" s="690"/>
      <c r="K79" s="719"/>
      <c r="L79" s="719"/>
      <c r="M79" s="743"/>
    </row>
    <row r="80" spans="1:13" ht="15" customHeight="1">
      <c r="A80" s="822">
        <f>'7- Mapa Final'!A80</f>
        <v>8</v>
      </c>
      <c r="B80" s="823" t="str">
        <f>'7- Mapa Final'!B80</f>
        <v>Inoportunidad en el reporte de AT.</v>
      </c>
      <c r="C80" s="823" t="str">
        <f>'7- Mapa Final'!C80</f>
        <v>Posibilidad de afectación económica por reporte de accidentes de trabajo después de 48 horas de ocurrido.</v>
      </c>
      <c r="D80" s="824" t="str">
        <f>'7- Mapa Final'!I80</f>
        <v>Media - 3</v>
      </c>
      <c r="E80" s="825" t="str">
        <f>'7- Mapa Final'!J80</f>
        <v>Moderado - 3</v>
      </c>
      <c r="F80" s="826" t="str">
        <f>'7- Mapa Final'!L80</f>
        <v>Moderado - 9</v>
      </c>
      <c r="G80" s="449" t="str">
        <f>'7- Mapa Final'!M80:M89</f>
        <v>Reducir (Mitigar)</v>
      </c>
      <c r="H80" s="849" t="s">
        <v>704</v>
      </c>
      <c r="I80" s="690"/>
      <c r="J80" s="690" t="s">
        <v>10</v>
      </c>
      <c r="K80" s="821">
        <v>45017</v>
      </c>
      <c r="L80" s="821">
        <v>45107</v>
      </c>
      <c r="M80" s="743" t="s">
        <v>733</v>
      </c>
    </row>
    <row r="81" spans="1:13">
      <c r="A81" s="661"/>
      <c r="B81" s="664"/>
      <c r="C81" s="664"/>
      <c r="D81" s="667"/>
      <c r="E81" s="670"/>
      <c r="F81" s="673"/>
      <c r="G81" s="450"/>
      <c r="H81" s="746"/>
      <c r="I81" s="690"/>
      <c r="J81" s="690"/>
      <c r="K81" s="654"/>
      <c r="L81" s="654"/>
      <c r="M81" s="743"/>
    </row>
    <row r="82" spans="1:13">
      <c r="A82" s="661"/>
      <c r="B82" s="664"/>
      <c r="C82" s="664"/>
      <c r="D82" s="667"/>
      <c r="E82" s="670"/>
      <c r="F82" s="673"/>
      <c r="G82" s="450"/>
      <c r="H82" s="746"/>
      <c r="I82" s="690"/>
      <c r="J82" s="690"/>
      <c r="K82" s="654"/>
      <c r="L82" s="654"/>
      <c r="M82" s="743"/>
    </row>
    <row r="83" spans="1:13">
      <c r="A83" s="661"/>
      <c r="B83" s="664"/>
      <c r="C83" s="664"/>
      <c r="D83" s="667"/>
      <c r="E83" s="670"/>
      <c r="F83" s="673"/>
      <c r="G83" s="450"/>
      <c r="H83" s="746"/>
      <c r="I83" s="690"/>
      <c r="J83" s="690"/>
      <c r="K83" s="654"/>
      <c r="L83" s="654"/>
      <c r="M83" s="743"/>
    </row>
    <row r="84" spans="1:13">
      <c r="A84" s="661"/>
      <c r="B84" s="664"/>
      <c r="C84" s="664"/>
      <c r="D84" s="667"/>
      <c r="E84" s="670"/>
      <c r="F84" s="673"/>
      <c r="G84" s="450"/>
      <c r="H84" s="746"/>
      <c r="I84" s="690"/>
      <c r="J84" s="690"/>
      <c r="K84" s="654"/>
      <c r="L84" s="654"/>
      <c r="M84" s="743"/>
    </row>
    <row r="85" spans="1:13">
      <c r="A85" s="661"/>
      <c r="B85" s="664"/>
      <c r="C85" s="664"/>
      <c r="D85" s="667"/>
      <c r="E85" s="670"/>
      <c r="F85" s="673"/>
      <c r="G85" s="450"/>
      <c r="H85" s="746"/>
      <c r="I85" s="690"/>
      <c r="J85" s="690"/>
      <c r="K85" s="654"/>
      <c r="L85" s="654"/>
      <c r="M85" s="743"/>
    </row>
    <row r="86" spans="1:13">
      <c r="A86" s="661"/>
      <c r="B86" s="664"/>
      <c r="C86" s="664"/>
      <c r="D86" s="667"/>
      <c r="E86" s="670"/>
      <c r="F86" s="673"/>
      <c r="G86" s="450"/>
      <c r="H86" s="746"/>
      <c r="I86" s="690"/>
      <c r="J86" s="690"/>
      <c r="K86" s="654"/>
      <c r="L86" s="654"/>
      <c r="M86" s="743"/>
    </row>
    <row r="87" spans="1:13">
      <c r="A87" s="661"/>
      <c r="B87" s="664"/>
      <c r="C87" s="664"/>
      <c r="D87" s="667"/>
      <c r="E87" s="670"/>
      <c r="F87" s="673"/>
      <c r="G87" s="450"/>
      <c r="H87" s="746"/>
      <c r="I87" s="690"/>
      <c r="J87" s="690"/>
      <c r="K87" s="654"/>
      <c r="L87" s="654"/>
      <c r="M87" s="743"/>
    </row>
    <row r="88" spans="1:13">
      <c r="A88" s="661"/>
      <c r="B88" s="664"/>
      <c r="C88" s="664"/>
      <c r="D88" s="667"/>
      <c r="E88" s="670"/>
      <c r="F88" s="673"/>
      <c r="G88" s="450"/>
      <c r="H88" s="746"/>
      <c r="I88" s="690"/>
      <c r="J88" s="690"/>
      <c r="K88" s="654"/>
      <c r="L88" s="654"/>
      <c r="M88" s="743"/>
    </row>
    <row r="89" spans="1:13" ht="15.75" customHeight="1">
      <c r="A89" s="811"/>
      <c r="B89" s="812"/>
      <c r="C89" s="812"/>
      <c r="D89" s="813"/>
      <c r="E89" s="814"/>
      <c r="F89" s="815"/>
      <c r="G89" s="451"/>
      <c r="H89" s="847"/>
      <c r="I89" s="690"/>
      <c r="J89" s="690"/>
      <c r="K89" s="719"/>
      <c r="L89" s="719"/>
      <c r="M89" s="743"/>
    </row>
    <row r="90" spans="1:13" ht="15" customHeight="1">
      <c r="A90" s="697">
        <f>'7- Mapa Final'!A90</f>
        <v>9</v>
      </c>
      <c r="B90" s="699" t="str">
        <f>'7- Mapa Final'!B90</f>
        <v>Afectación a la salud y seguridad de servidor judicial por Riesgo Público o social.</v>
      </c>
      <c r="C90" s="699" t="str">
        <f>'7- Mapa Final'!C90</f>
        <v>Posibilidad de afectación en la prestación de servicio de justicia por actividades que estropeen el normal funcionamiento de la entidad.</v>
      </c>
      <c r="D90" s="735" t="str">
        <f>'7- Mapa Final'!I90</f>
        <v>Media - 4</v>
      </c>
      <c r="E90" s="737" t="str">
        <f>'7- Mapa Final'!J90</f>
        <v>Mayor - 4</v>
      </c>
      <c r="F90" s="705" t="str">
        <f>'7- Mapa Final'!L90</f>
        <v>Alto - 16</v>
      </c>
      <c r="G90" s="525" t="str">
        <f>'7- Mapa Final'!M90:M99</f>
        <v>Evitar</v>
      </c>
      <c r="H90" s="842" t="s">
        <v>706</v>
      </c>
      <c r="I90" s="690"/>
      <c r="J90" s="690" t="s">
        <v>10</v>
      </c>
      <c r="K90" s="821">
        <v>45017</v>
      </c>
      <c r="L90" s="821">
        <v>45107</v>
      </c>
      <c r="M90" s="693" t="s">
        <v>734</v>
      </c>
    </row>
    <row r="91" spans="1:13">
      <c r="A91" s="661"/>
      <c r="B91" s="664"/>
      <c r="C91" s="664"/>
      <c r="D91" s="667"/>
      <c r="E91" s="670"/>
      <c r="F91" s="673"/>
      <c r="G91" s="450"/>
      <c r="H91" s="746"/>
      <c r="I91" s="690"/>
      <c r="J91" s="690"/>
      <c r="K91" s="654"/>
      <c r="L91" s="654"/>
      <c r="M91" s="694"/>
    </row>
    <row r="92" spans="1:13">
      <c r="A92" s="661"/>
      <c r="B92" s="664"/>
      <c r="C92" s="664"/>
      <c r="D92" s="667"/>
      <c r="E92" s="670"/>
      <c r="F92" s="673"/>
      <c r="G92" s="450"/>
      <c r="H92" s="746"/>
      <c r="I92" s="690"/>
      <c r="J92" s="690"/>
      <c r="K92" s="654"/>
      <c r="L92" s="654"/>
      <c r="M92" s="694"/>
    </row>
    <row r="93" spans="1:13">
      <c r="A93" s="661"/>
      <c r="B93" s="664"/>
      <c r="C93" s="664"/>
      <c r="D93" s="667"/>
      <c r="E93" s="670"/>
      <c r="F93" s="673"/>
      <c r="G93" s="450"/>
      <c r="H93" s="746"/>
      <c r="I93" s="690"/>
      <c r="J93" s="690"/>
      <c r="K93" s="654"/>
      <c r="L93" s="654"/>
      <c r="M93" s="694"/>
    </row>
    <row r="94" spans="1:13">
      <c r="A94" s="661"/>
      <c r="B94" s="664"/>
      <c r="C94" s="664"/>
      <c r="D94" s="667"/>
      <c r="E94" s="670"/>
      <c r="F94" s="673"/>
      <c r="G94" s="450"/>
      <c r="H94" s="746"/>
      <c r="I94" s="690"/>
      <c r="J94" s="690"/>
      <c r="K94" s="654"/>
      <c r="L94" s="654"/>
      <c r="M94" s="694"/>
    </row>
    <row r="95" spans="1:13">
      <c r="A95" s="661"/>
      <c r="B95" s="664"/>
      <c r="C95" s="664"/>
      <c r="D95" s="667"/>
      <c r="E95" s="670"/>
      <c r="F95" s="673"/>
      <c r="G95" s="450"/>
      <c r="H95" s="746"/>
      <c r="I95" s="690"/>
      <c r="J95" s="690"/>
      <c r="K95" s="654"/>
      <c r="L95" s="654"/>
      <c r="M95" s="694"/>
    </row>
    <row r="96" spans="1:13">
      <c r="A96" s="661"/>
      <c r="B96" s="664"/>
      <c r="C96" s="664"/>
      <c r="D96" s="667"/>
      <c r="E96" s="670"/>
      <c r="F96" s="673"/>
      <c r="G96" s="450"/>
      <c r="H96" s="746"/>
      <c r="I96" s="690"/>
      <c r="J96" s="690"/>
      <c r="K96" s="654"/>
      <c r="L96" s="654"/>
      <c r="M96" s="694"/>
    </row>
    <row r="97" spans="1:13">
      <c r="A97" s="661"/>
      <c r="B97" s="664"/>
      <c r="C97" s="664"/>
      <c r="D97" s="667"/>
      <c r="E97" s="670"/>
      <c r="F97" s="673"/>
      <c r="G97" s="450"/>
      <c r="H97" s="746"/>
      <c r="I97" s="690"/>
      <c r="J97" s="690"/>
      <c r="K97" s="654"/>
      <c r="L97" s="654"/>
      <c r="M97" s="694"/>
    </row>
    <row r="98" spans="1:13">
      <c r="A98" s="661"/>
      <c r="B98" s="664"/>
      <c r="C98" s="664"/>
      <c r="D98" s="667"/>
      <c r="E98" s="670"/>
      <c r="F98" s="673"/>
      <c r="G98" s="450"/>
      <c r="H98" s="746"/>
      <c r="I98" s="690"/>
      <c r="J98" s="690"/>
      <c r="K98" s="654"/>
      <c r="L98" s="654"/>
      <c r="M98" s="694"/>
    </row>
    <row r="99" spans="1:13">
      <c r="A99" s="733"/>
      <c r="B99" s="734"/>
      <c r="C99" s="734"/>
      <c r="D99" s="736"/>
      <c r="E99" s="738"/>
      <c r="F99" s="741"/>
      <c r="G99" s="526"/>
      <c r="H99" s="843"/>
      <c r="I99" s="690"/>
      <c r="J99" s="690"/>
      <c r="K99" s="719"/>
      <c r="L99" s="719"/>
      <c r="M99" s="754"/>
    </row>
    <row r="100" spans="1:13" ht="15" customHeight="1">
      <c r="A100" s="822">
        <f>'7- Mapa Final'!A100</f>
        <v>10</v>
      </c>
      <c r="B100" s="823" t="str">
        <f>'7- Mapa Final'!B100</f>
        <v xml:space="preserve">Afectación a la salud y seguridad de los servidores judiciales por Riesgos Ambiental. </v>
      </c>
      <c r="C100" s="823" t="str">
        <f>'7- Mapa Final'!C100</f>
        <v>Posibilidad de afectación ambiental por uso indebido de los insumos y servicios que impactan el medio ambiente.</v>
      </c>
      <c r="D100" s="824" t="str">
        <f>'7- Mapa Final'!I100</f>
        <v>Media - 5</v>
      </c>
      <c r="E100" s="825" t="str">
        <f>'7- Mapa Final'!J100</f>
        <v>Mayor - 4</v>
      </c>
      <c r="F100" s="826" t="str">
        <f>'7- Mapa Final'!L100</f>
        <v>Alto - 20</v>
      </c>
      <c r="G100" s="449" t="str">
        <f>'7- Mapa Final'!M100:M109</f>
        <v>Evitar</v>
      </c>
      <c r="H100" s="849" t="s">
        <v>735</v>
      </c>
      <c r="I100" s="690"/>
      <c r="J100" s="690" t="s">
        <v>10</v>
      </c>
      <c r="K100" s="821">
        <v>45017</v>
      </c>
      <c r="L100" s="821">
        <v>45107</v>
      </c>
      <c r="M100" s="743" t="s">
        <v>736</v>
      </c>
    </row>
    <row r="101" spans="1:13">
      <c r="A101" s="661"/>
      <c r="B101" s="664"/>
      <c r="C101" s="664"/>
      <c r="D101" s="667"/>
      <c r="E101" s="670"/>
      <c r="F101" s="673"/>
      <c r="G101" s="450"/>
      <c r="H101" s="746"/>
      <c r="I101" s="690"/>
      <c r="J101" s="690"/>
      <c r="K101" s="654"/>
      <c r="L101" s="654"/>
      <c r="M101" s="743"/>
    </row>
    <row r="102" spans="1:13">
      <c r="A102" s="661"/>
      <c r="B102" s="664"/>
      <c r="C102" s="664"/>
      <c r="D102" s="667"/>
      <c r="E102" s="670"/>
      <c r="F102" s="673"/>
      <c r="G102" s="450"/>
      <c r="H102" s="746"/>
      <c r="I102" s="690"/>
      <c r="J102" s="690"/>
      <c r="K102" s="654"/>
      <c r="L102" s="654"/>
      <c r="M102" s="743"/>
    </row>
    <row r="103" spans="1:13">
      <c r="A103" s="661"/>
      <c r="B103" s="664"/>
      <c r="C103" s="664"/>
      <c r="D103" s="667"/>
      <c r="E103" s="670"/>
      <c r="F103" s="673"/>
      <c r="G103" s="450"/>
      <c r="H103" s="746"/>
      <c r="I103" s="690"/>
      <c r="J103" s="690"/>
      <c r="K103" s="654"/>
      <c r="L103" s="654"/>
      <c r="M103" s="743"/>
    </row>
    <row r="104" spans="1:13">
      <c r="A104" s="661"/>
      <c r="B104" s="664"/>
      <c r="C104" s="664"/>
      <c r="D104" s="667"/>
      <c r="E104" s="670"/>
      <c r="F104" s="673"/>
      <c r="G104" s="450"/>
      <c r="H104" s="746"/>
      <c r="I104" s="690"/>
      <c r="J104" s="690"/>
      <c r="K104" s="654"/>
      <c r="L104" s="654"/>
      <c r="M104" s="743"/>
    </row>
    <row r="105" spans="1:13">
      <c r="A105" s="661"/>
      <c r="B105" s="664"/>
      <c r="C105" s="664"/>
      <c r="D105" s="667"/>
      <c r="E105" s="670"/>
      <c r="F105" s="673"/>
      <c r="G105" s="450"/>
      <c r="H105" s="746"/>
      <c r="I105" s="690"/>
      <c r="J105" s="690"/>
      <c r="K105" s="654"/>
      <c r="L105" s="654"/>
      <c r="M105" s="743"/>
    </row>
    <row r="106" spans="1:13">
      <c r="A106" s="661"/>
      <c r="B106" s="664"/>
      <c r="C106" s="664"/>
      <c r="D106" s="667"/>
      <c r="E106" s="670"/>
      <c r="F106" s="673"/>
      <c r="G106" s="450"/>
      <c r="H106" s="746"/>
      <c r="I106" s="690"/>
      <c r="J106" s="690"/>
      <c r="K106" s="654"/>
      <c r="L106" s="654"/>
      <c r="M106" s="743"/>
    </row>
    <row r="107" spans="1:13">
      <c r="A107" s="661"/>
      <c r="B107" s="664"/>
      <c r="C107" s="664"/>
      <c r="D107" s="667"/>
      <c r="E107" s="670"/>
      <c r="F107" s="673"/>
      <c r="G107" s="450"/>
      <c r="H107" s="746"/>
      <c r="I107" s="690"/>
      <c r="J107" s="690"/>
      <c r="K107" s="654"/>
      <c r="L107" s="654"/>
      <c r="M107" s="743"/>
    </row>
    <row r="108" spans="1:13">
      <c r="A108" s="661"/>
      <c r="B108" s="664"/>
      <c r="C108" s="664"/>
      <c r="D108" s="667"/>
      <c r="E108" s="670"/>
      <c r="F108" s="673"/>
      <c r="G108" s="450"/>
      <c r="H108" s="746"/>
      <c r="I108" s="690"/>
      <c r="J108" s="690"/>
      <c r="K108" s="654"/>
      <c r="L108" s="654"/>
      <c r="M108" s="743"/>
    </row>
    <row r="109" spans="1:13">
      <c r="A109" s="811"/>
      <c r="B109" s="812"/>
      <c r="C109" s="812"/>
      <c r="D109" s="813"/>
      <c r="E109" s="814"/>
      <c r="F109" s="815"/>
      <c r="G109" s="451"/>
      <c r="H109" s="847"/>
      <c r="I109" s="690"/>
      <c r="J109" s="690"/>
      <c r="K109" s="719"/>
      <c r="L109" s="719"/>
      <c r="M109" s="743"/>
    </row>
    <row r="110" spans="1:13" ht="15" customHeight="1">
      <c r="A110" s="697">
        <f>'7- Mapa Final'!A110</f>
        <v>11</v>
      </c>
      <c r="B110" s="699" t="str">
        <f>'7- Mapa Final'!B110</f>
        <v>Corrupción.</v>
      </c>
      <c r="C110" s="699" t="str">
        <f>'7- Mapa Final'!C110</f>
        <v>Posibilidad de la perdida reputacional por Actos irregulares u omisiones en el proceso con afectación al cumplimiento de los requisitos legales desde la Seguridad y Salud en el trabajo.</v>
      </c>
      <c r="D110" s="735" t="str">
        <f>'7- Mapa Final'!I110</f>
        <v>Media - 6</v>
      </c>
      <c r="E110" s="737" t="str">
        <f>'7- Mapa Final'!J110</f>
        <v>Moderado - 3</v>
      </c>
      <c r="F110" s="705" t="str">
        <f>'7- Mapa Final'!L110</f>
        <v>Moderado - 18</v>
      </c>
      <c r="G110" s="525" t="str">
        <f>'7- Mapa Final'!M110:M119</f>
        <v>Reducir (Mitigar)</v>
      </c>
      <c r="H110" s="842" t="s">
        <v>710</v>
      </c>
      <c r="I110" s="690"/>
      <c r="J110" s="690" t="s">
        <v>10</v>
      </c>
      <c r="K110" s="821">
        <v>45017</v>
      </c>
      <c r="L110" s="821">
        <v>45107</v>
      </c>
      <c r="M110" s="743" t="s">
        <v>737</v>
      </c>
    </row>
    <row r="111" spans="1:13">
      <c r="A111" s="661"/>
      <c r="B111" s="664"/>
      <c r="C111" s="664"/>
      <c r="D111" s="667"/>
      <c r="E111" s="670"/>
      <c r="F111" s="673"/>
      <c r="G111" s="450"/>
      <c r="H111" s="746"/>
      <c r="I111" s="690"/>
      <c r="J111" s="690"/>
      <c r="K111" s="654"/>
      <c r="L111" s="654"/>
      <c r="M111" s="743"/>
    </row>
    <row r="112" spans="1:13">
      <c r="A112" s="661"/>
      <c r="B112" s="664"/>
      <c r="C112" s="664"/>
      <c r="D112" s="667"/>
      <c r="E112" s="670"/>
      <c r="F112" s="673"/>
      <c r="G112" s="450"/>
      <c r="H112" s="746"/>
      <c r="I112" s="690"/>
      <c r="J112" s="690"/>
      <c r="K112" s="654"/>
      <c r="L112" s="654"/>
      <c r="M112" s="743"/>
    </row>
    <row r="113" spans="1:13">
      <c r="A113" s="661"/>
      <c r="B113" s="664"/>
      <c r="C113" s="664"/>
      <c r="D113" s="667"/>
      <c r="E113" s="670"/>
      <c r="F113" s="673"/>
      <c r="G113" s="450"/>
      <c r="H113" s="746"/>
      <c r="I113" s="690"/>
      <c r="J113" s="690"/>
      <c r="K113" s="654"/>
      <c r="L113" s="654"/>
      <c r="M113" s="743"/>
    </row>
    <row r="114" spans="1:13">
      <c r="A114" s="661"/>
      <c r="B114" s="664"/>
      <c r="C114" s="664"/>
      <c r="D114" s="667"/>
      <c r="E114" s="670"/>
      <c r="F114" s="673"/>
      <c r="G114" s="450"/>
      <c r="H114" s="746"/>
      <c r="I114" s="690"/>
      <c r="J114" s="690"/>
      <c r="K114" s="654"/>
      <c r="L114" s="654"/>
      <c r="M114" s="743"/>
    </row>
    <row r="115" spans="1:13">
      <c r="A115" s="661"/>
      <c r="B115" s="664"/>
      <c r="C115" s="664"/>
      <c r="D115" s="667"/>
      <c r="E115" s="670"/>
      <c r="F115" s="673"/>
      <c r="G115" s="450"/>
      <c r="H115" s="746"/>
      <c r="I115" s="690"/>
      <c r="J115" s="690"/>
      <c r="K115" s="654"/>
      <c r="L115" s="654"/>
      <c r="M115" s="743"/>
    </row>
    <row r="116" spans="1:13">
      <c r="A116" s="661"/>
      <c r="B116" s="664"/>
      <c r="C116" s="664"/>
      <c r="D116" s="667"/>
      <c r="E116" s="670"/>
      <c r="F116" s="673"/>
      <c r="G116" s="450"/>
      <c r="H116" s="746"/>
      <c r="I116" s="690"/>
      <c r="J116" s="690"/>
      <c r="K116" s="654"/>
      <c r="L116" s="654"/>
      <c r="M116" s="743"/>
    </row>
    <row r="117" spans="1:13">
      <c r="A117" s="661"/>
      <c r="B117" s="664"/>
      <c r="C117" s="664"/>
      <c r="D117" s="667"/>
      <c r="E117" s="670"/>
      <c r="F117" s="673"/>
      <c r="G117" s="450"/>
      <c r="H117" s="746"/>
      <c r="I117" s="690"/>
      <c r="J117" s="690"/>
      <c r="K117" s="654"/>
      <c r="L117" s="654"/>
      <c r="M117" s="743"/>
    </row>
    <row r="118" spans="1:13">
      <c r="A118" s="661"/>
      <c r="B118" s="664"/>
      <c r="C118" s="664"/>
      <c r="D118" s="667"/>
      <c r="E118" s="670"/>
      <c r="F118" s="673"/>
      <c r="G118" s="450"/>
      <c r="H118" s="746"/>
      <c r="I118" s="690"/>
      <c r="J118" s="690"/>
      <c r="K118" s="654"/>
      <c r="L118" s="654"/>
      <c r="M118" s="743"/>
    </row>
    <row r="119" spans="1:13">
      <c r="A119" s="733"/>
      <c r="B119" s="734"/>
      <c r="C119" s="734"/>
      <c r="D119" s="736"/>
      <c r="E119" s="738"/>
      <c r="F119" s="741"/>
      <c r="G119" s="526"/>
      <c r="H119" s="848"/>
      <c r="I119" s="690"/>
      <c r="J119" s="690"/>
      <c r="K119" s="719"/>
      <c r="L119" s="719"/>
      <c r="M119" s="743"/>
    </row>
    <row r="120" spans="1:13" ht="15" customHeight="1">
      <c r="A120" s="822">
        <f>'7- Mapa Final'!A120</f>
        <v>12</v>
      </c>
      <c r="B120" s="823" t="str">
        <f>'7- Mapa Final'!B120</f>
        <v>Omisión o retraso en la entrega de productos.</v>
      </c>
      <c r="C120" s="823" t="str">
        <f>'7- Mapa Final'!C120</f>
        <v>Posibilidad del incumplimiento de las metas por la materialización de factores de riesgo identificados desde las tres estrategias DME, HSI y PSICOSOCIAL.</v>
      </c>
      <c r="D120" s="824" t="str">
        <f>'7- Mapa Final'!I120</f>
        <v>Media - 7</v>
      </c>
      <c r="E120" s="825" t="str">
        <f>'7- Mapa Final'!J120</f>
        <v>Mayor - 4</v>
      </c>
      <c r="F120" s="826" t="str">
        <f>'7- Mapa Final'!L120</f>
        <v>Alto - 28</v>
      </c>
      <c r="G120" s="449" t="str">
        <f>'7- Mapa Final'!M120:M129</f>
        <v>Evitar</v>
      </c>
      <c r="H120" s="842" t="s">
        <v>712</v>
      </c>
      <c r="I120" s="690"/>
      <c r="J120" s="690" t="s">
        <v>10</v>
      </c>
      <c r="K120" s="821">
        <v>45017</v>
      </c>
      <c r="L120" s="821">
        <v>45107</v>
      </c>
      <c r="M120" s="743" t="s">
        <v>738</v>
      </c>
    </row>
    <row r="121" spans="1:13">
      <c r="A121" s="661"/>
      <c r="B121" s="664"/>
      <c r="C121" s="664"/>
      <c r="D121" s="667"/>
      <c r="E121" s="670"/>
      <c r="F121" s="673"/>
      <c r="G121" s="450"/>
      <c r="H121" s="746"/>
      <c r="I121" s="690"/>
      <c r="J121" s="690"/>
      <c r="K121" s="654"/>
      <c r="L121" s="654"/>
      <c r="M121" s="743"/>
    </row>
    <row r="122" spans="1:13">
      <c r="A122" s="661"/>
      <c r="B122" s="664"/>
      <c r="C122" s="664"/>
      <c r="D122" s="667"/>
      <c r="E122" s="670"/>
      <c r="F122" s="673"/>
      <c r="G122" s="450"/>
      <c r="H122" s="746"/>
      <c r="I122" s="690"/>
      <c r="J122" s="690"/>
      <c r="K122" s="654"/>
      <c r="L122" s="654"/>
      <c r="M122" s="743"/>
    </row>
    <row r="123" spans="1:13">
      <c r="A123" s="661"/>
      <c r="B123" s="664"/>
      <c r="C123" s="664"/>
      <c r="D123" s="667"/>
      <c r="E123" s="670"/>
      <c r="F123" s="673"/>
      <c r="G123" s="450"/>
      <c r="H123" s="746"/>
      <c r="I123" s="690"/>
      <c r="J123" s="690"/>
      <c r="K123" s="654"/>
      <c r="L123" s="654"/>
      <c r="M123" s="743"/>
    </row>
    <row r="124" spans="1:13">
      <c r="A124" s="661"/>
      <c r="B124" s="664"/>
      <c r="C124" s="664"/>
      <c r="D124" s="667"/>
      <c r="E124" s="670"/>
      <c r="F124" s="673"/>
      <c r="G124" s="450"/>
      <c r="H124" s="746"/>
      <c r="I124" s="690"/>
      <c r="J124" s="690"/>
      <c r="K124" s="654"/>
      <c r="L124" s="654"/>
      <c r="M124" s="743"/>
    </row>
    <row r="125" spans="1:13">
      <c r="A125" s="661"/>
      <c r="B125" s="664"/>
      <c r="C125" s="664"/>
      <c r="D125" s="667"/>
      <c r="E125" s="670"/>
      <c r="F125" s="673"/>
      <c r="G125" s="450"/>
      <c r="H125" s="746"/>
      <c r="I125" s="690"/>
      <c r="J125" s="690"/>
      <c r="K125" s="654"/>
      <c r="L125" s="654"/>
      <c r="M125" s="743"/>
    </row>
    <row r="126" spans="1:13">
      <c r="A126" s="661"/>
      <c r="B126" s="664"/>
      <c r="C126" s="664"/>
      <c r="D126" s="667"/>
      <c r="E126" s="670"/>
      <c r="F126" s="673"/>
      <c r="G126" s="450"/>
      <c r="H126" s="746"/>
      <c r="I126" s="690"/>
      <c r="J126" s="690"/>
      <c r="K126" s="654"/>
      <c r="L126" s="654"/>
      <c r="M126" s="743"/>
    </row>
    <row r="127" spans="1:13">
      <c r="A127" s="661"/>
      <c r="B127" s="664"/>
      <c r="C127" s="664"/>
      <c r="D127" s="667"/>
      <c r="E127" s="670"/>
      <c r="F127" s="673"/>
      <c r="G127" s="450"/>
      <c r="H127" s="746"/>
      <c r="I127" s="690"/>
      <c r="J127" s="690"/>
      <c r="K127" s="654"/>
      <c r="L127" s="654"/>
      <c r="M127" s="743"/>
    </row>
    <row r="128" spans="1:13">
      <c r="A128" s="661"/>
      <c r="B128" s="664"/>
      <c r="C128" s="664"/>
      <c r="D128" s="667"/>
      <c r="E128" s="670"/>
      <c r="F128" s="673"/>
      <c r="G128" s="450"/>
      <c r="H128" s="746"/>
      <c r="I128" s="690"/>
      <c r="J128" s="690"/>
      <c r="K128" s="654"/>
      <c r="L128" s="654"/>
      <c r="M128" s="743"/>
    </row>
    <row r="129" spans="1:13" ht="15.75" customHeight="1">
      <c r="A129" s="811"/>
      <c r="B129" s="812"/>
      <c r="C129" s="812"/>
      <c r="D129" s="813"/>
      <c r="E129" s="814"/>
      <c r="F129" s="815"/>
      <c r="G129" s="451"/>
      <c r="H129" s="847"/>
      <c r="I129" s="690"/>
      <c r="J129" s="690"/>
      <c r="K129" s="719"/>
      <c r="L129" s="719"/>
      <c r="M129" s="743"/>
    </row>
    <row r="130" spans="1:13" ht="15" customHeight="1">
      <c r="A130" s="697">
        <f>'7- Mapa Final'!A130</f>
        <v>13</v>
      </c>
      <c r="B130" s="699" t="str">
        <f>'7- Mapa Final'!B130</f>
        <v>Corrupción.</v>
      </c>
      <c r="C130" s="699" t="str">
        <f>'7- Mapa Final'!C130</f>
        <v>Posibilidad de pérdida reputacional por desviar recursos aprobados para las Actividades de Promoción y Prevención en cuanto a la salud de los servidores judiciales</v>
      </c>
      <c r="D130" s="735" t="str">
        <f>'7- Mapa Final'!I130</f>
        <v>Media - 8</v>
      </c>
      <c r="E130" s="737" t="str">
        <f>'7- Mapa Final'!J130</f>
        <v>Mayor - 4</v>
      </c>
      <c r="F130" s="705" t="str">
        <f>'7- Mapa Final'!L130</f>
        <v>Alto - 32</v>
      </c>
      <c r="G130" s="525" t="str">
        <f>'7- Mapa Final'!M130:M139</f>
        <v>Evitar</v>
      </c>
      <c r="H130" s="842" t="s">
        <v>739</v>
      </c>
      <c r="I130" s="690"/>
      <c r="J130" s="690" t="s">
        <v>715</v>
      </c>
      <c r="K130" s="821">
        <v>45017</v>
      </c>
      <c r="L130" s="821">
        <v>45107</v>
      </c>
      <c r="M130" s="743" t="s">
        <v>740</v>
      </c>
    </row>
    <row r="131" spans="1:13">
      <c r="A131" s="661"/>
      <c r="B131" s="664"/>
      <c r="C131" s="664"/>
      <c r="D131" s="667"/>
      <c r="E131" s="670"/>
      <c r="F131" s="673"/>
      <c r="G131" s="450"/>
      <c r="H131" s="746"/>
      <c r="I131" s="690"/>
      <c r="J131" s="690"/>
      <c r="K131" s="654"/>
      <c r="L131" s="654"/>
      <c r="M131" s="743"/>
    </row>
    <row r="132" spans="1:13">
      <c r="A132" s="661"/>
      <c r="B132" s="664"/>
      <c r="C132" s="664"/>
      <c r="D132" s="667"/>
      <c r="E132" s="670"/>
      <c r="F132" s="673"/>
      <c r="G132" s="450"/>
      <c r="H132" s="746"/>
      <c r="I132" s="690"/>
      <c r="J132" s="690"/>
      <c r="K132" s="654"/>
      <c r="L132" s="654"/>
      <c r="M132" s="743"/>
    </row>
    <row r="133" spans="1:13">
      <c r="A133" s="661"/>
      <c r="B133" s="664"/>
      <c r="C133" s="664"/>
      <c r="D133" s="667"/>
      <c r="E133" s="670"/>
      <c r="F133" s="673"/>
      <c r="G133" s="450"/>
      <c r="H133" s="746"/>
      <c r="I133" s="690"/>
      <c r="J133" s="690"/>
      <c r="K133" s="654"/>
      <c r="L133" s="654"/>
      <c r="M133" s="743"/>
    </row>
    <row r="134" spans="1:13">
      <c r="A134" s="661"/>
      <c r="B134" s="664"/>
      <c r="C134" s="664"/>
      <c r="D134" s="667"/>
      <c r="E134" s="670"/>
      <c r="F134" s="673"/>
      <c r="G134" s="450"/>
      <c r="H134" s="746"/>
      <c r="I134" s="690"/>
      <c r="J134" s="690"/>
      <c r="K134" s="654"/>
      <c r="L134" s="654"/>
      <c r="M134" s="743"/>
    </row>
    <row r="135" spans="1:13">
      <c r="A135" s="661"/>
      <c r="B135" s="664"/>
      <c r="C135" s="664"/>
      <c r="D135" s="667"/>
      <c r="E135" s="670"/>
      <c r="F135" s="673"/>
      <c r="G135" s="450"/>
      <c r="H135" s="746"/>
      <c r="I135" s="690"/>
      <c r="J135" s="690"/>
      <c r="K135" s="654"/>
      <c r="L135" s="654"/>
      <c r="M135" s="743"/>
    </row>
    <row r="136" spans="1:13">
      <c r="A136" s="661"/>
      <c r="B136" s="664"/>
      <c r="C136" s="664"/>
      <c r="D136" s="667"/>
      <c r="E136" s="670"/>
      <c r="F136" s="673"/>
      <c r="G136" s="450"/>
      <c r="H136" s="746"/>
      <c r="I136" s="690"/>
      <c r="J136" s="690"/>
      <c r="K136" s="654"/>
      <c r="L136" s="654"/>
      <c r="M136" s="743"/>
    </row>
    <row r="137" spans="1:13">
      <c r="A137" s="661"/>
      <c r="B137" s="664"/>
      <c r="C137" s="664"/>
      <c r="D137" s="667"/>
      <c r="E137" s="670"/>
      <c r="F137" s="673"/>
      <c r="G137" s="450"/>
      <c r="H137" s="746"/>
      <c r="I137" s="690"/>
      <c r="J137" s="690"/>
      <c r="K137" s="654"/>
      <c r="L137" s="654"/>
      <c r="M137" s="743"/>
    </row>
    <row r="138" spans="1:13">
      <c r="A138" s="661"/>
      <c r="B138" s="664"/>
      <c r="C138" s="664"/>
      <c r="D138" s="667"/>
      <c r="E138" s="670"/>
      <c r="F138" s="673"/>
      <c r="G138" s="450"/>
      <c r="H138" s="746"/>
      <c r="I138" s="690"/>
      <c r="J138" s="690"/>
      <c r="K138" s="654"/>
      <c r="L138" s="654"/>
      <c r="M138" s="743"/>
    </row>
    <row r="139" spans="1:13" ht="15.75" customHeight="1">
      <c r="A139" s="733"/>
      <c r="B139" s="734"/>
      <c r="C139" s="734"/>
      <c r="D139" s="736"/>
      <c r="E139" s="738"/>
      <c r="F139" s="741"/>
      <c r="G139" s="526"/>
      <c r="H139" s="843"/>
      <c r="I139" s="723"/>
      <c r="J139" s="723"/>
      <c r="K139" s="719"/>
      <c r="L139" s="719"/>
      <c r="M139" s="744"/>
    </row>
    <row r="140" spans="1:13" ht="15" customHeight="1">
      <c r="A140" s="660">
        <f>'7- Mapa Final'!A140</f>
        <v>14</v>
      </c>
      <c r="B140" s="663" t="str">
        <f>'7- Mapa Final'!B140</f>
        <v>Corrupción.</v>
      </c>
      <c r="C140" s="663" t="str">
        <f>'7- Mapa Final'!C140</f>
        <v>Posibilidad de pérdida reputacional por  realizar actividades de bienestar que beneficien a terceros y no a los servidores judiciales y su entorno familiar.</v>
      </c>
      <c r="D140" s="666" t="str">
        <f>'7- Mapa Final'!I140</f>
        <v>Media - 9</v>
      </c>
      <c r="E140" s="669" t="str">
        <f>'7- Mapa Final'!J140</f>
        <v>Mayor - 4</v>
      </c>
      <c r="F140" s="672" t="str">
        <f>'7- Mapa Final'!L140</f>
        <v>Alto - 36</v>
      </c>
      <c r="G140" s="675" t="str">
        <f>'7- Mapa Final'!M140:M149</f>
        <v>Evitar</v>
      </c>
      <c r="H140" s="745" t="s">
        <v>717</v>
      </c>
      <c r="I140" s="846"/>
      <c r="J140" s="764" t="s">
        <v>10</v>
      </c>
      <c r="K140" s="835">
        <v>45017</v>
      </c>
      <c r="L140" s="838">
        <v>45107</v>
      </c>
      <c r="M140" s="839" t="s">
        <v>741</v>
      </c>
    </row>
    <row r="141" spans="1:13">
      <c r="A141" s="661"/>
      <c r="B141" s="664"/>
      <c r="C141" s="664"/>
      <c r="D141" s="667"/>
      <c r="E141" s="670"/>
      <c r="F141" s="673"/>
      <c r="G141" s="450"/>
      <c r="H141" s="746"/>
      <c r="I141" s="686"/>
      <c r="J141" s="690"/>
      <c r="K141" s="836"/>
      <c r="L141" s="690"/>
      <c r="M141" s="840"/>
    </row>
    <row r="142" spans="1:13">
      <c r="A142" s="661"/>
      <c r="B142" s="664"/>
      <c r="C142" s="664"/>
      <c r="D142" s="667"/>
      <c r="E142" s="670"/>
      <c r="F142" s="673"/>
      <c r="G142" s="450"/>
      <c r="H142" s="746"/>
      <c r="I142" s="686"/>
      <c r="J142" s="690"/>
      <c r="K142" s="836"/>
      <c r="L142" s="690"/>
      <c r="M142" s="840"/>
    </row>
    <row r="143" spans="1:13">
      <c r="A143" s="661"/>
      <c r="B143" s="664"/>
      <c r="C143" s="664"/>
      <c r="D143" s="667"/>
      <c r="E143" s="670"/>
      <c r="F143" s="673"/>
      <c r="G143" s="450"/>
      <c r="H143" s="746"/>
      <c r="I143" s="686"/>
      <c r="J143" s="690"/>
      <c r="K143" s="836"/>
      <c r="L143" s="690"/>
      <c r="M143" s="840"/>
    </row>
    <row r="144" spans="1:13">
      <c r="A144" s="661"/>
      <c r="B144" s="664"/>
      <c r="C144" s="664"/>
      <c r="D144" s="667"/>
      <c r="E144" s="670"/>
      <c r="F144" s="673"/>
      <c r="G144" s="450"/>
      <c r="H144" s="746"/>
      <c r="I144" s="686"/>
      <c r="J144" s="690"/>
      <c r="K144" s="836"/>
      <c r="L144" s="690"/>
      <c r="M144" s="840"/>
    </row>
    <row r="145" spans="1:13">
      <c r="A145" s="661"/>
      <c r="B145" s="664"/>
      <c r="C145" s="664"/>
      <c r="D145" s="667"/>
      <c r="E145" s="670"/>
      <c r="F145" s="673"/>
      <c r="G145" s="450"/>
      <c r="H145" s="746"/>
      <c r="I145" s="686"/>
      <c r="J145" s="690"/>
      <c r="K145" s="836"/>
      <c r="L145" s="690"/>
      <c r="M145" s="840"/>
    </row>
    <row r="146" spans="1:13">
      <c r="A146" s="661"/>
      <c r="B146" s="664"/>
      <c r="C146" s="664"/>
      <c r="D146" s="667"/>
      <c r="E146" s="670"/>
      <c r="F146" s="673"/>
      <c r="G146" s="450"/>
      <c r="H146" s="746"/>
      <c r="I146" s="686"/>
      <c r="J146" s="690"/>
      <c r="K146" s="836"/>
      <c r="L146" s="690"/>
      <c r="M146" s="840"/>
    </row>
    <row r="147" spans="1:13">
      <c r="A147" s="661"/>
      <c r="B147" s="664"/>
      <c r="C147" s="664"/>
      <c r="D147" s="667"/>
      <c r="E147" s="670"/>
      <c r="F147" s="673"/>
      <c r="G147" s="450"/>
      <c r="H147" s="746"/>
      <c r="I147" s="686"/>
      <c r="J147" s="690"/>
      <c r="K147" s="836"/>
      <c r="L147" s="690"/>
      <c r="M147" s="840"/>
    </row>
    <row r="148" spans="1:13">
      <c r="A148" s="661"/>
      <c r="B148" s="664"/>
      <c r="C148" s="664"/>
      <c r="D148" s="667"/>
      <c r="E148" s="670"/>
      <c r="F148" s="673"/>
      <c r="G148" s="450"/>
      <c r="H148" s="746"/>
      <c r="I148" s="686"/>
      <c r="J148" s="690"/>
      <c r="K148" s="836"/>
      <c r="L148" s="690"/>
      <c r="M148" s="840"/>
    </row>
    <row r="149" spans="1:13" ht="15.75" customHeight="1">
      <c r="A149" s="662"/>
      <c r="B149" s="665"/>
      <c r="C149" s="665"/>
      <c r="D149" s="668"/>
      <c r="E149" s="671"/>
      <c r="F149" s="674"/>
      <c r="G149" s="676"/>
      <c r="H149" s="747"/>
      <c r="I149" s="687"/>
      <c r="J149" s="691"/>
      <c r="K149" s="837"/>
      <c r="L149" s="691"/>
      <c r="M149" s="841"/>
    </row>
    <row r="150" spans="1:13" ht="15" customHeight="1">
      <c r="A150" s="697">
        <f>'7- Mapa Final'!A150</f>
        <v>15</v>
      </c>
      <c r="B150" s="699" t="str">
        <f>'7- Mapa Final'!B150</f>
        <v>Corrupción.</v>
      </c>
      <c r="C150" s="699" t="str">
        <f>'7- Mapa Final'!C150</f>
        <v>Posibilidad de pérdida reputacional por ocultar, transpapelar, suprimir, deshacerse o perder documentos de una historia clínica laboral o dictámen laboral de servidores judiciales.</v>
      </c>
      <c r="D150" s="735" t="str">
        <f>'7- Mapa Final'!I150</f>
        <v>Media - 10</v>
      </c>
      <c r="E150" s="737" t="str">
        <f>'7- Mapa Final'!J150</f>
        <v>Mayor - 4</v>
      </c>
      <c r="F150" s="705">
        <f>'7- Mapa Final'!L150</f>
        <v>0</v>
      </c>
      <c r="G150" s="525" t="str">
        <f>'7- Mapa Final'!M150:M159</f>
        <v>Evitar</v>
      </c>
      <c r="H150" s="842" t="s">
        <v>719</v>
      </c>
      <c r="I150" s="685" t="s">
        <v>715</v>
      </c>
      <c r="J150" s="689"/>
      <c r="K150" s="844">
        <v>45017</v>
      </c>
      <c r="L150" s="753">
        <v>45107</v>
      </c>
      <c r="M150" s="742" t="s">
        <v>720</v>
      </c>
    </row>
    <row r="151" spans="1:13">
      <c r="A151" s="661"/>
      <c r="B151" s="664"/>
      <c r="C151" s="664"/>
      <c r="D151" s="667"/>
      <c r="E151" s="670"/>
      <c r="F151" s="673"/>
      <c r="G151" s="450"/>
      <c r="H151" s="746"/>
      <c r="I151" s="686"/>
      <c r="J151" s="690"/>
      <c r="K151" s="750"/>
      <c r="L151" s="654"/>
      <c r="M151" s="743"/>
    </row>
    <row r="152" spans="1:13">
      <c r="A152" s="661"/>
      <c r="B152" s="664"/>
      <c r="C152" s="664"/>
      <c r="D152" s="667"/>
      <c r="E152" s="670"/>
      <c r="F152" s="673"/>
      <c r="G152" s="450"/>
      <c r="H152" s="746"/>
      <c r="I152" s="686"/>
      <c r="J152" s="690"/>
      <c r="K152" s="750"/>
      <c r="L152" s="654"/>
      <c r="M152" s="743"/>
    </row>
    <row r="153" spans="1:13">
      <c r="A153" s="661"/>
      <c r="B153" s="664"/>
      <c r="C153" s="664"/>
      <c r="D153" s="667"/>
      <c r="E153" s="670"/>
      <c r="F153" s="673"/>
      <c r="G153" s="450"/>
      <c r="H153" s="746"/>
      <c r="I153" s="686"/>
      <c r="J153" s="690"/>
      <c r="K153" s="750"/>
      <c r="L153" s="654"/>
      <c r="M153" s="743"/>
    </row>
    <row r="154" spans="1:13">
      <c r="A154" s="661"/>
      <c r="B154" s="664"/>
      <c r="C154" s="664"/>
      <c r="D154" s="667"/>
      <c r="E154" s="670"/>
      <c r="F154" s="673"/>
      <c r="G154" s="450"/>
      <c r="H154" s="746"/>
      <c r="I154" s="686"/>
      <c r="J154" s="690"/>
      <c r="K154" s="750"/>
      <c r="L154" s="654"/>
      <c r="M154" s="743"/>
    </row>
    <row r="155" spans="1:13">
      <c r="A155" s="661"/>
      <c r="B155" s="664"/>
      <c r="C155" s="664"/>
      <c r="D155" s="667"/>
      <c r="E155" s="670"/>
      <c r="F155" s="673"/>
      <c r="G155" s="450"/>
      <c r="H155" s="746"/>
      <c r="I155" s="686"/>
      <c r="J155" s="690"/>
      <c r="K155" s="750"/>
      <c r="L155" s="654"/>
      <c r="M155" s="743"/>
    </row>
    <row r="156" spans="1:13">
      <c r="A156" s="661"/>
      <c r="B156" s="664"/>
      <c r="C156" s="664"/>
      <c r="D156" s="667"/>
      <c r="E156" s="670"/>
      <c r="F156" s="673"/>
      <c r="G156" s="450"/>
      <c r="H156" s="746"/>
      <c r="I156" s="686"/>
      <c r="J156" s="690"/>
      <c r="K156" s="750"/>
      <c r="L156" s="654"/>
      <c r="M156" s="743"/>
    </row>
    <row r="157" spans="1:13">
      <c r="A157" s="661"/>
      <c r="B157" s="664"/>
      <c r="C157" s="664"/>
      <c r="D157" s="667"/>
      <c r="E157" s="670"/>
      <c r="F157" s="673"/>
      <c r="G157" s="450"/>
      <c r="H157" s="746"/>
      <c r="I157" s="686"/>
      <c r="J157" s="690"/>
      <c r="K157" s="750"/>
      <c r="L157" s="654"/>
      <c r="M157" s="743"/>
    </row>
    <row r="158" spans="1:13">
      <c r="A158" s="661"/>
      <c r="B158" s="664"/>
      <c r="C158" s="664"/>
      <c r="D158" s="667"/>
      <c r="E158" s="670"/>
      <c r="F158" s="673"/>
      <c r="G158" s="450"/>
      <c r="H158" s="746"/>
      <c r="I158" s="686"/>
      <c r="J158" s="690"/>
      <c r="K158" s="750"/>
      <c r="L158" s="654"/>
      <c r="M158" s="743"/>
    </row>
    <row r="159" spans="1:13" ht="15.75" customHeight="1">
      <c r="A159" s="733"/>
      <c r="B159" s="734"/>
      <c r="C159" s="734"/>
      <c r="D159" s="736"/>
      <c r="E159" s="738"/>
      <c r="F159" s="741"/>
      <c r="G159" s="526"/>
      <c r="H159" s="843"/>
      <c r="I159" s="721"/>
      <c r="J159" s="723"/>
      <c r="K159" s="845"/>
      <c r="L159" s="719"/>
      <c r="M159" s="744"/>
    </row>
    <row r="160" spans="1:13" ht="15" customHeight="1">
      <c r="A160" s="696">
        <f>'7- Mapa Final'!A160</f>
        <v>16</v>
      </c>
      <c r="B160" s="698" t="str">
        <f>'7- Mapa Final'!B160</f>
        <v>Corrupción.</v>
      </c>
      <c r="C160" s="698" t="str">
        <f>'7- Mapa Final'!C160</f>
        <v>Posibilidad de pérdida reputacional por presentar Reporte falso de los Accidentes Laborales.</v>
      </c>
      <c r="D160" s="700" t="str">
        <f>'7- Mapa Final'!I160</f>
        <v>Media - 11</v>
      </c>
      <c r="E160" s="702" t="str">
        <f>'7- Mapa Final'!J160</f>
        <v>Mayor - 4</v>
      </c>
      <c r="F160" s="704">
        <f>'7- Mapa Final'!L160</f>
        <v>0</v>
      </c>
      <c r="G160" s="832" t="str">
        <f>'7- Mapa Final'!M160:M169</f>
        <v>Evitar</v>
      </c>
      <c r="H160" s="833" t="s">
        <v>721</v>
      </c>
      <c r="I160" s="834"/>
      <c r="J160" s="834" t="s">
        <v>715</v>
      </c>
      <c r="K160" s="830">
        <v>45017</v>
      </c>
      <c r="L160" s="830">
        <v>45107</v>
      </c>
      <c r="M160" s="831" t="s">
        <v>742</v>
      </c>
    </row>
    <row r="161" spans="1:13">
      <c r="A161" s="697"/>
      <c r="B161" s="699"/>
      <c r="C161" s="699"/>
      <c r="D161" s="701"/>
      <c r="E161" s="703"/>
      <c r="F161" s="705"/>
      <c r="G161" s="525"/>
      <c r="H161" s="739"/>
      <c r="I161" s="718"/>
      <c r="J161" s="718"/>
      <c r="K161" s="718"/>
      <c r="L161" s="718"/>
      <c r="M161" s="693"/>
    </row>
    <row r="162" spans="1:13">
      <c r="A162" s="661"/>
      <c r="B162" s="664"/>
      <c r="C162" s="664"/>
      <c r="D162" s="667"/>
      <c r="E162" s="670"/>
      <c r="F162" s="673"/>
      <c r="G162" s="450"/>
      <c r="H162" s="658"/>
      <c r="I162" s="654"/>
      <c r="J162" s="654"/>
      <c r="K162" s="654"/>
      <c r="L162" s="654"/>
      <c r="M162" s="694"/>
    </row>
    <row r="163" spans="1:13">
      <c r="A163" s="661"/>
      <c r="B163" s="664"/>
      <c r="C163" s="664"/>
      <c r="D163" s="667"/>
      <c r="E163" s="670"/>
      <c r="F163" s="673"/>
      <c r="G163" s="450"/>
      <c r="H163" s="658"/>
      <c r="I163" s="654"/>
      <c r="J163" s="654"/>
      <c r="K163" s="654"/>
      <c r="L163" s="654"/>
      <c r="M163" s="694"/>
    </row>
    <row r="164" spans="1:13">
      <c r="A164" s="661"/>
      <c r="B164" s="664"/>
      <c r="C164" s="664"/>
      <c r="D164" s="667"/>
      <c r="E164" s="670"/>
      <c r="F164" s="673"/>
      <c r="G164" s="450"/>
      <c r="H164" s="658"/>
      <c r="I164" s="654"/>
      <c r="J164" s="654"/>
      <c r="K164" s="654"/>
      <c r="L164" s="654"/>
      <c r="M164" s="694"/>
    </row>
    <row r="165" spans="1:13">
      <c r="A165" s="661"/>
      <c r="B165" s="664"/>
      <c r="C165" s="664"/>
      <c r="D165" s="667"/>
      <c r="E165" s="670"/>
      <c r="F165" s="673"/>
      <c r="G165" s="450"/>
      <c r="H165" s="658"/>
      <c r="I165" s="654"/>
      <c r="J165" s="654"/>
      <c r="K165" s="654"/>
      <c r="L165" s="654"/>
      <c r="M165" s="694"/>
    </row>
    <row r="166" spans="1:13">
      <c r="A166" s="661"/>
      <c r="B166" s="664"/>
      <c r="C166" s="664"/>
      <c r="D166" s="667"/>
      <c r="E166" s="670"/>
      <c r="F166" s="673"/>
      <c r="G166" s="450"/>
      <c r="H166" s="658"/>
      <c r="I166" s="654"/>
      <c r="J166" s="654"/>
      <c r="K166" s="654"/>
      <c r="L166" s="654"/>
      <c r="M166" s="694"/>
    </row>
    <row r="167" spans="1:13">
      <c r="A167" s="661"/>
      <c r="B167" s="664"/>
      <c r="C167" s="664"/>
      <c r="D167" s="667"/>
      <c r="E167" s="670"/>
      <c r="F167" s="673"/>
      <c r="G167" s="450"/>
      <c r="H167" s="658"/>
      <c r="I167" s="654"/>
      <c r="J167" s="654"/>
      <c r="K167" s="654"/>
      <c r="L167" s="654"/>
      <c r="M167" s="694"/>
    </row>
    <row r="168" spans="1:13">
      <c r="A168" s="661"/>
      <c r="B168" s="664"/>
      <c r="C168" s="664"/>
      <c r="D168" s="667"/>
      <c r="E168" s="670"/>
      <c r="F168" s="673"/>
      <c r="G168" s="450"/>
      <c r="H168" s="658"/>
      <c r="I168" s="654"/>
      <c r="J168" s="654"/>
      <c r="K168" s="654"/>
      <c r="L168" s="654"/>
      <c r="M168" s="694"/>
    </row>
    <row r="169" spans="1:13" ht="15.75" customHeight="1">
      <c r="A169" s="662"/>
      <c r="B169" s="665"/>
      <c r="C169" s="665"/>
      <c r="D169" s="668"/>
      <c r="E169" s="671"/>
      <c r="F169" s="674"/>
      <c r="G169" s="676"/>
      <c r="H169" s="659"/>
      <c r="I169" s="655"/>
      <c r="J169" s="655"/>
      <c r="K169" s="655"/>
      <c r="L169" s="655"/>
      <c r="M169" s="695"/>
    </row>
  </sheetData>
  <sheetProtection sheet="1" objects="1" scenarios="1"/>
  <mergeCells count="225">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 ref="A50:A59"/>
    <mergeCell ref="B50:B59"/>
    <mergeCell ref="C50:C59"/>
    <mergeCell ref="D50:D59"/>
    <mergeCell ref="E50:E59"/>
    <mergeCell ref="A40:A49"/>
    <mergeCell ref="B40:B49"/>
    <mergeCell ref="C40:C49"/>
    <mergeCell ref="D40:D49"/>
    <mergeCell ref="E40:E4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5:B5"/>
    <mergeCell ref="C5:M5"/>
    <mergeCell ref="A1:B2"/>
    <mergeCell ref="C1:J3"/>
    <mergeCell ref="K1:M3"/>
    <mergeCell ref="A4:B4"/>
    <mergeCell ref="A6:B6"/>
    <mergeCell ref="C6:M6"/>
    <mergeCell ref="C4:L4"/>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H80:H89"/>
    <mergeCell ref="I80:I89"/>
    <mergeCell ref="J80:J89"/>
    <mergeCell ref="A80:A89"/>
    <mergeCell ref="B80:B89"/>
    <mergeCell ref="C80:C89"/>
    <mergeCell ref="D80:D89"/>
    <mergeCell ref="E80:E89"/>
    <mergeCell ref="K60:K69"/>
    <mergeCell ref="E60:E6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s>
  <conditionalFormatting sqref="A30 A40 A50 A60 A70 A80 A90 A100 A110 A120 A130 A140 A150 A160">
    <cfRule type="containsText" dxfId="113" priority="1" operator="containsText" text="3- Moderado">
      <formula>NOT(ISERROR(SEARCH("3- Moderado",A30)))</formula>
    </cfRule>
    <cfRule type="containsText" dxfId="112" priority="2" operator="containsText" text="6- Moderado">
      <formula>NOT(ISERROR(SEARCH("6- Moderado",A30)))</formula>
    </cfRule>
    <cfRule type="containsText" dxfId="111" priority="3" operator="containsText" text="4- Moderado">
      <formula>NOT(ISERROR(SEARCH("4- Moderado",A30)))</formula>
    </cfRule>
    <cfRule type="containsText" dxfId="110" priority="4" operator="containsText" text="3- Bajo">
      <formula>NOT(ISERROR(SEARCH("3- Bajo",A30)))</formula>
    </cfRule>
    <cfRule type="containsText" dxfId="109" priority="5" operator="containsText" text="4- Bajo">
      <formula>NOT(ISERROR(SEARCH("4- Bajo",A30)))</formula>
    </cfRule>
    <cfRule type="containsText" dxfId="108" priority="6" operator="containsText" text="1- Bajo">
      <formula>NOT(ISERROR(SEARCH("1- Bajo",A30)))</formula>
    </cfRule>
  </conditionalFormatting>
  <conditionalFormatting sqref="A7:B7">
    <cfRule type="containsText" dxfId="107" priority="42" operator="containsText" text="6- Moderado">
      <formula>NOT(ISERROR(SEARCH("6- Moderado",A7)))</formula>
    </cfRule>
    <cfRule type="containsText" dxfId="106" priority="41" operator="containsText" text="3- Moderado">
      <formula>NOT(ISERROR(SEARCH("3- Moderado",A7)))</formula>
    </cfRule>
    <cfRule type="containsText" dxfId="105" priority="46" operator="containsText" text="1- Bajo">
      <formula>NOT(ISERROR(SEARCH("1- Bajo",A7)))</formula>
    </cfRule>
    <cfRule type="containsText" dxfId="104" priority="45" operator="containsText" text="4- Bajo">
      <formula>NOT(ISERROR(SEARCH("4- Bajo",A7)))</formula>
    </cfRule>
    <cfRule type="containsText" dxfId="103" priority="44" operator="containsText" text="3- Bajo">
      <formula>NOT(ISERROR(SEARCH("3- Bajo",A7)))</formula>
    </cfRule>
    <cfRule type="containsText" dxfId="102" priority="43" operator="containsText" text="4- Moderado">
      <formula>NOT(ISERROR(SEARCH("4- Moderado",A7)))</formula>
    </cfRule>
  </conditionalFormatting>
  <conditionalFormatting sqref="A10:E10 A20:E20 B30:E30 B40:E40 B50:E50 B60:E60 B70:E70 B80:E80 B90:E90 B100:E100 B110:E110 B120:E120 B130:E130 B140:E140 B150:E150 B160:E160">
    <cfRule type="containsText" dxfId="101" priority="40" operator="containsText" text="1- Bajo">
      <formula>NOT(ISERROR(SEARCH("1- Bajo",A10)))</formula>
    </cfRule>
    <cfRule type="containsText" dxfId="100" priority="39" operator="containsText" text="4- Bajo">
      <formula>NOT(ISERROR(SEARCH("4- Bajo",A10)))</formula>
    </cfRule>
    <cfRule type="containsText" dxfId="99" priority="38" operator="containsText" text="3- Bajo">
      <formula>NOT(ISERROR(SEARCH("3- Bajo",A10)))</formula>
    </cfRule>
    <cfRule type="containsText" dxfId="98" priority="37" operator="containsText" text="4- Moderado">
      <formula>NOT(ISERROR(SEARCH("4- Moderado",A10)))</formula>
    </cfRule>
    <cfRule type="containsText" dxfId="97" priority="36" operator="containsText" text="6- Moderado">
      <formula>NOT(ISERROR(SEARCH("6- Moderado",A10)))</formula>
    </cfRule>
    <cfRule type="containsText" dxfId="96" priority="35" operator="containsText" text="3- Moderado">
      <formula>NOT(ISERROR(SEARCH("3- Moderado",A10)))</formula>
    </cfRule>
  </conditionalFormatting>
  <conditionalFormatting sqref="C8:F8">
    <cfRule type="containsText" dxfId="95" priority="8" operator="containsText" text="6- Moderado">
      <formula>NOT(ISERROR(SEARCH("6- Moderado",C8)))</formula>
    </cfRule>
    <cfRule type="containsText" dxfId="94" priority="9" operator="containsText" text="4- Moderado">
      <formula>NOT(ISERROR(SEARCH("4- Moderado",C8)))</formula>
    </cfRule>
    <cfRule type="containsText" dxfId="93" priority="10" operator="containsText" text="3- Bajo">
      <formula>NOT(ISERROR(SEARCH("3- Bajo",C8)))</formula>
    </cfRule>
    <cfRule type="containsText" dxfId="92" priority="11" operator="containsText" text="4- Bajo">
      <formula>NOT(ISERROR(SEARCH("4- Bajo",C8)))</formula>
    </cfRule>
    <cfRule type="containsText" dxfId="91" priority="12" operator="containsText" text="1- Bajo">
      <formula>NOT(ISERROR(SEARCH("1- Bajo",C8)))</formula>
    </cfRule>
    <cfRule type="containsText" dxfId="90" priority="7" operator="containsText" text="3- Moderado">
      <formula>NOT(ISERROR(SEARCH("3- Moderado",C8)))</formula>
    </cfRule>
  </conditionalFormatting>
  <conditionalFormatting sqref="D10:D169">
    <cfRule type="containsText" dxfId="89" priority="22" operator="containsText" text="Media">
      <formula>NOT(ISERROR(SEARCH("Media",D10)))</formula>
    </cfRule>
    <cfRule type="containsText" dxfId="88" priority="20" operator="containsText" text="Muy Baja">
      <formula>NOT(ISERROR(SEARCH("Muy Baja",D10)))</formula>
    </cfRule>
    <cfRule type="containsText" dxfId="87" priority="19" operator="containsText" text="Baja">
      <formula>NOT(ISERROR(SEARCH("Baja",D10)))</formula>
    </cfRule>
    <cfRule type="containsText" dxfId="86" priority="18" operator="containsText" text="Alta">
      <formula>NOT(ISERROR(SEARCH("Alta",D10)))</formula>
    </cfRule>
    <cfRule type="containsText" dxfId="85" priority="17" operator="containsText" text="Muy Alta">
      <formula>NOT(ISERROR(SEARCH("Muy Alta",D10)))</formula>
    </cfRule>
  </conditionalFormatting>
  <conditionalFormatting sqref="E10:E169">
    <cfRule type="containsText" dxfId="84" priority="13" operator="containsText" text="Catastrófico">
      <formula>NOT(ISERROR(SEARCH("Catastrófico",E10)))</formula>
    </cfRule>
    <cfRule type="containsText" dxfId="83" priority="14" operator="containsText" text="Mayor">
      <formula>NOT(ISERROR(SEARCH("Mayor",E10)))</formula>
    </cfRule>
    <cfRule type="containsText" dxfId="82" priority="15" operator="containsText" text="Menor">
      <formula>NOT(ISERROR(SEARCH("Menor",E10)))</formula>
    </cfRule>
    <cfRule type="containsText" dxfId="81" priority="16" operator="containsText" text="Leve">
      <formula>NOT(ISERROR(SEARCH("Leve",E10)))</formula>
    </cfRule>
  </conditionalFormatting>
  <conditionalFormatting sqref="E10:F169">
    <cfRule type="containsText" dxfId="80" priority="21" operator="containsText" text="Moderado">
      <formula>NOT(ISERROR(SEARCH("Moderado",E10)))</formula>
    </cfRule>
  </conditionalFormatting>
  <conditionalFormatting sqref="F10:F169">
    <cfRule type="containsText" dxfId="79" priority="48" operator="containsText" text="Bajo">
      <formula>NOT(ISERROR(SEARCH("Bajo",F10)))</formula>
    </cfRule>
    <cfRule type="containsText" dxfId="78" priority="49" operator="containsText" text="Moderado">
      <formula>NOT(ISERROR(SEARCH("Moderado",F10)))</formula>
    </cfRule>
    <cfRule type="containsText" dxfId="77" priority="50" operator="containsText" text="Alto">
      <formula>NOT(ISERROR(SEARCH("Alto",F10)))</formula>
    </cfRule>
    <cfRule type="containsText" dxfId="76" priority="51" operator="containsText" text="Extremo">
      <formula>NOT(ISERROR(SEARCH("Extremo",F10)))</formula>
    </cfRule>
    <cfRule type="colorScale" priority="5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6330659-85D0-49E4-B10F-5F06AAC97ED8}"/>
    <dataValidation allowBlank="1" showInputMessage="1" showErrorMessage="1" prompt="Describir las actividades que se van a desarrollar para el proyecto" sqref="H7" xr:uid="{B3B97D34-F105-4C59-86F7-D1AC84299A40}"/>
    <dataValidation allowBlank="1" showInputMessage="1" showErrorMessage="1" prompt="Seleccionar si el responsable es el responsable de las acciones es el nivel central" sqref="I7:I8" xr:uid="{10D6DC94-4818-4E7F-A848-B8EA90401881}"/>
    <dataValidation allowBlank="1" showInputMessage="1" showErrorMessage="1" prompt="seleccionar si el responsable de ejecutar las acciones es el nivel central" sqref="J8" xr:uid="{08B3570D-1C0A-4F17-8C4A-BB721F14C4C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FD1902-C615-4ECF-8B13-41FB884943FC}">
          <x14:formula1>
            <xm:f>'9- Matriz de Calor '!$S$8:$S$11</xm:f>
          </x14:formula1>
          <xm:sqref>G10:G169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69"/>
  <sheetViews>
    <sheetView showGridLines="0" topLeftCell="C52" zoomScale="86" zoomScaleNormal="86" workbookViewId="0">
      <selection activeCell="M60" sqref="M60:M6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9" customWidth="1"/>
    <col min="5" max="5" width="18.5546875" style="26" customWidth="1"/>
    <col min="6" max="6" width="18.33203125" style="26" bestFit="1" customWidth="1"/>
    <col min="7" max="7" width="18.33203125" bestFit="1" customWidth="1"/>
    <col min="8" max="8" width="32.6640625" style="187" customWidth="1"/>
    <col min="9" max="9" width="16.5546875" customWidth="1"/>
    <col min="10" max="10" width="14.33203125" customWidth="1"/>
    <col min="11" max="11" width="17.6640625" customWidth="1"/>
    <col min="12" max="12" width="17.5546875" customWidth="1"/>
    <col min="13" max="13" width="48.33203125" style="187" customWidth="1"/>
    <col min="14" max="169" width="11.44140625" style="2"/>
  </cols>
  <sheetData>
    <row r="1" spans="1:271" s="18" customFormat="1" ht="16.5" customHeight="1">
      <c r="A1" s="796"/>
      <c r="B1" s="797"/>
      <c r="C1" s="800"/>
      <c r="D1" s="800"/>
      <c r="E1" s="800"/>
      <c r="F1" s="800"/>
      <c r="G1" s="800"/>
      <c r="H1" s="800"/>
      <c r="I1" s="800"/>
      <c r="J1" s="801"/>
      <c r="K1" s="795" t="s">
        <v>676</v>
      </c>
      <c r="L1" s="795"/>
      <c r="M1" s="79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98"/>
      <c r="B2" s="799"/>
      <c r="C2" s="802"/>
      <c r="D2" s="802"/>
      <c r="E2" s="802"/>
      <c r="F2" s="802"/>
      <c r="G2" s="802"/>
      <c r="H2" s="802"/>
      <c r="I2" s="802"/>
      <c r="J2" s="803"/>
      <c r="K2" s="795"/>
      <c r="L2" s="795"/>
      <c r="M2" s="79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802"/>
      <c r="D3" s="802"/>
      <c r="E3" s="802"/>
      <c r="F3" s="802"/>
      <c r="G3" s="802"/>
      <c r="H3" s="802"/>
      <c r="I3" s="802"/>
      <c r="J3" s="803"/>
      <c r="K3" s="795"/>
      <c r="L3" s="795"/>
      <c r="M3" s="79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50000000000003" customHeight="1">
      <c r="A4" s="588" t="s">
        <v>340</v>
      </c>
      <c r="B4" s="588"/>
      <c r="C4" s="590" t="str">
        <f>+'Seguimiento 2 Trimestre'!C4</f>
        <v>SISTEMA  DE SEGURIDAD Y SALUD EN EL TRABAJO</v>
      </c>
      <c r="D4" s="590"/>
      <c r="E4" s="590"/>
      <c r="F4" s="590"/>
      <c r="G4" s="590"/>
      <c r="H4" s="590"/>
      <c r="I4" s="590"/>
      <c r="J4" s="590"/>
      <c r="K4" s="590"/>
      <c r="L4" s="590"/>
      <c r="M4" s="59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 customHeight="1">
      <c r="A5" s="588" t="s">
        <v>342</v>
      </c>
      <c r="B5" s="588"/>
      <c r="C5" s="589" t="str">
        <f>+'Seguimiento 2 Trimestre'!C5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50000000000003" customHeight="1">
      <c r="A6" s="588" t="s">
        <v>343</v>
      </c>
      <c r="B6" s="588"/>
      <c r="C6" s="504" t="str">
        <f>+'Seguimiento 2 Trimestre'!C6</f>
        <v xml:space="preserve">Nivel Central - Nivel Seccional									</v>
      </c>
      <c r="D6" s="790"/>
      <c r="E6" s="790"/>
      <c r="F6" s="790"/>
      <c r="G6" s="790"/>
      <c r="H6" s="790"/>
      <c r="I6" s="790"/>
      <c r="J6" s="790"/>
      <c r="K6" s="790"/>
      <c r="L6" s="790"/>
      <c r="M6" s="79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85" t="s">
        <v>677</v>
      </c>
      <c r="B7" s="786"/>
      <c r="C7" s="787"/>
      <c r="D7" s="788" t="s">
        <v>678</v>
      </c>
      <c r="E7" s="788"/>
      <c r="F7" s="788"/>
      <c r="G7" s="789" t="s">
        <v>679</v>
      </c>
      <c r="H7" s="805" t="s">
        <v>680</v>
      </c>
      <c r="I7" s="807" t="s">
        <v>681</v>
      </c>
      <c r="J7" s="808"/>
      <c r="K7" s="807" t="s">
        <v>682</v>
      </c>
      <c r="L7" s="808"/>
      <c r="M7" s="804" t="s">
        <v>743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684</v>
      </c>
      <c r="F8" s="27" t="s">
        <v>685</v>
      </c>
      <c r="G8" s="789"/>
      <c r="H8" s="806"/>
      <c r="I8" s="28" t="s">
        <v>686</v>
      </c>
      <c r="J8" s="28" t="s">
        <v>687</v>
      </c>
      <c r="K8" s="28" t="s">
        <v>688</v>
      </c>
      <c r="L8" s="28" t="s">
        <v>689</v>
      </c>
      <c r="M8" s="80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thickTop="1" thickBot="1">
      <c r="A9" s="793"/>
      <c r="B9" s="794"/>
      <c r="C9" s="794"/>
      <c r="D9" s="794"/>
      <c r="E9" s="794"/>
      <c r="F9" s="794"/>
      <c r="G9" s="794"/>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856">
        <f>'7- Mapa Final'!A10</f>
        <v>1</v>
      </c>
      <c r="B10" s="823" t="str">
        <f>'7- Mapa Final'!B10</f>
        <v>Incremento de enfermedades laborales</v>
      </c>
      <c r="C10" s="823" t="str">
        <f>'7- Mapa Final'!C10</f>
        <v>Posibilidad de afectación en la prestación de servicio de justicia por falta de conciencia en cuanto a la importancia de la prevención.</v>
      </c>
      <c r="D10" s="824" t="str">
        <f>'7- Mapa Final'!I10</f>
        <v>Muy Baja - 1</v>
      </c>
      <c r="E10" s="825" t="str">
        <f>'7- Mapa Final'!J10</f>
        <v>Menor - 2</v>
      </c>
      <c r="F10" s="826" t="str">
        <f>'7- Mapa Final'!L10</f>
        <v>Bajo - 2</v>
      </c>
      <c r="G10" s="449" t="str">
        <f>'7- Mapa Final'!M10:M19</f>
        <v>Aceptar el riesgo</v>
      </c>
      <c r="H10" s="827" t="s">
        <v>744</v>
      </c>
      <c r="I10" s="828"/>
      <c r="J10" s="828" t="s">
        <v>10</v>
      </c>
      <c r="K10" s="821">
        <v>45108</v>
      </c>
      <c r="L10" s="855">
        <v>45199</v>
      </c>
      <c r="M10" s="872" t="s">
        <v>745</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857"/>
      <c r="B11" s="664"/>
      <c r="C11" s="664"/>
      <c r="D11" s="667"/>
      <c r="E11" s="670"/>
      <c r="F11" s="673"/>
      <c r="G11" s="450"/>
      <c r="H11" s="658"/>
      <c r="I11" s="654"/>
      <c r="J11" s="654"/>
      <c r="K11" s="654"/>
      <c r="L11" s="654"/>
      <c r="M11" s="86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857"/>
      <c r="B12" s="664"/>
      <c r="C12" s="664"/>
      <c r="D12" s="667"/>
      <c r="E12" s="670"/>
      <c r="F12" s="673"/>
      <c r="G12" s="450"/>
      <c r="H12" s="658"/>
      <c r="I12" s="654"/>
      <c r="J12" s="654"/>
      <c r="K12" s="654"/>
      <c r="L12" s="654"/>
      <c r="M12" s="86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857"/>
      <c r="B13" s="664"/>
      <c r="C13" s="664"/>
      <c r="D13" s="667"/>
      <c r="E13" s="670"/>
      <c r="F13" s="673"/>
      <c r="G13" s="450"/>
      <c r="H13" s="658"/>
      <c r="I13" s="654"/>
      <c r="J13" s="654"/>
      <c r="K13" s="654"/>
      <c r="L13" s="654"/>
      <c r="M13" s="86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857"/>
      <c r="B14" s="664"/>
      <c r="C14" s="664"/>
      <c r="D14" s="667"/>
      <c r="E14" s="670"/>
      <c r="F14" s="673"/>
      <c r="G14" s="450"/>
      <c r="H14" s="658"/>
      <c r="I14" s="654"/>
      <c r="J14" s="654"/>
      <c r="K14" s="654"/>
      <c r="L14" s="654"/>
      <c r="M14" s="86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857"/>
      <c r="B15" s="664"/>
      <c r="C15" s="664"/>
      <c r="D15" s="667"/>
      <c r="E15" s="670"/>
      <c r="F15" s="673"/>
      <c r="G15" s="450"/>
      <c r="H15" s="658"/>
      <c r="I15" s="654"/>
      <c r="J15" s="654"/>
      <c r="K15" s="654"/>
      <c r="L15" s="654"/>
      <c r="M15" s="86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857"/>
      <c r="B16" s="664"/>
      <c r="C16" s="664"/>
      <c r="D16" s="667"/>
      <c r="E16" s="670"/>
      <c r="F16" s="673"/>
      <c r="G16" s="450"/>
      <c r="H16" s="658"/>
      <c r="I16" s="654"/>
      <c r="J16" s="654"/>
      <c r="K16" s="654"/>
      <c r="L16" s="654"/>
      <c r="M16" s="86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857"/>
      <c r="B17" s="664"/>
      <c r="C17" s="664"/>
      <c r="D17" s="667"/>
      <c r="E17" s="670"/>
      <c r="F17" s="673"/>
      <c r="G17" s="450"/>
      <c r="H17" s="658"/>
      <c r="I17" s="654"/>
      <c r="J17" s="654"/>
      <c r="K17" s="654"/>
      <c r="L17" s="654"/>
      <c r="M17" s="86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857"/>
      <c r="B18" s="664"/>
      <c r="C18" s="664"/>
      <c r="D18" s="667"/>
      <c r="E18" s="670"/>
      <c r="F18" s="673"/>
      <c r="G18" s="450"/>
      <c r="H18" s="658"/>
      <c r="I18" s="654"/>
      <c r="J18" s="654"/>
      <c r="K18" s="654"/>
      <c r="L18" s="654"/>
      <c r="M18" s="86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c r="A19" s="860"/>
      <c r="B19" s="734"/>
      <c r="C19" s="734"/>
      <c r="D19" s="736"/>
      <c r="E19" s="738"/>
      <c r="F19" s="741"/>
      <c r="G19" s="526"/>
      <c r="H19" s="740"/>
      <c r="I19" s="719"/>
      <c r="J19" s="719"/>
      <c r="K19" s="719"/>
      <c r="L19" s="719"/>
      <c r="M19" s="86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856">
        <f>'7- Mapa Final'!A20</f>
        <v>2</v>
      </c>
      <c r="B20" s="823" t="str">
        <f>'7- Mapa Final'!B20</f>
        <v>Incumplimiento Requisitos Legales Aplicables.</v>
      </c>
      <c r="C20" s="823" t="str">
        <f>'7- Mapa Final'!C20</f>
        <v>Posibilidad de afectación económica por incumplimiento de requisitos legales.</v>
      </c>
      <c r="D20" s="824" t="str">
        <f>'7- Mapa Final'!I20</f>
        <v>Muy Baja - 1</v>
      </c>
      <c r="E20" s="825" t="str">
        <f>'7- Mapa Final'!J20</f>
        <v>Moderado - 3</v>
      </c>
      <c r="F20" s="826" t="str">
        <f>'7- Mapa Final'!L20</f>
        <v>Moderado - 3</v>
      </c>
      <c r="G20" s="449" t="str">
        <f>'7- Mapa Final'!M20:M29</f>
        <v>Reducir (Mitigar)</v>
      </c>
      <c r="H20" s="827" t="s">
        <v>746</v>
      </c>
      <c r="I20" s="874"/>
      <c r="J20" s="876" t="s">
        <v>10</v>
      </c>
      <c r="K20" s="879">
        <v>45108</v>
      </c>
      <c r="L20" s="855">
        <v>45199</v>
      </c>
      <c r="M20" s="872" t="s">
        <v>747</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857"/>
      <c r="B21" s="664"/>
      <c r="C21" s="664"/>
      <c r="D21" s="667"/>
      <c r="E21" s="670"/>
      <c r="F21" s="673"/>
      <c r="G21" s="450"/>
      <c r="H21" s="658"/>
      <c r="I21" s="716"/>
      <c r="J21" s="877"/>
      <c r="K21" s="750"/>
      <c r="L21" s="654"/>
      <c r="M21" s="86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857"/>
      <c r="B22" s="664"/>
      <c r="C22" s="664"/>
      <c r="D22" s="667"/>
      <c r="E22" s="670"/>
      <c r="F22" s="673"/>
      <c r="G22" s="450"/>
      <c r="H22" s="658"/>
      <c r="I22" s="716"/>
      <c r="J22" s="877"/>
      <c r="K22" s="750"/>
      <c r="L22" s="654"/>
      <c r="M22" s="86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857"/>
      <c r="B23" s="664"/>
      <c r="C23" s="664"/>
      <c r="D23" s="667"/>
      <c r="E23" s="670"/>
      <c r="F23" s="673"/>
      <c r="G23" s="450"/>
      <c r="H23" s="658"/>
      <c r="I23" s="716"/>
      <c r="J23" s="877"/>
      <c r="K23" s="750"/>
      <c r="L23" s="654"/>
      <c r="M23" s="86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857"/>
      <c r="B24" s="664"/>
      <c r="C24" s="664"/>
      <c r="D24" s="667"/>
      <c r="E24" s="670"/>
      <c r="F24" s="673"/>
      <c r="G24" s="450"/>
      <c r="H24" s="658"/>
      <c r="I24" s="716"/>
      <c r="J24" s="877"/>
      <c r="K24" s="750"/>
      <c r="L24" s="654"/>
      <c r="M24" s="86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857"/>
      <c r="B25" s="664"/>
      <c r="C25" s="664"/>
      <c r="D25" s="667"/>
      <c r="E25" s="670"/>
      <c r="F25" s="673"/>
      <c r="G25" s="450"/>
      <c r="H25" s="658"/>
      <c r="I25" s="716"/>
      <c r="J25" s="877"/>
      <c r="K25" s="750"/>
      <c r="L25" s="654"/>
      <c r="M25" s="863"/>
      <c r="N25" s="32"/>
      <c r="O25" s="32"/>
    </row>
    <row r="26" spans="1:169">
      <c r="A26" s="857"/>
      <c r="B26" s="664"/>
      <c r="C26" s="664"/>
      <c r="D26" s="667"/>
      <c r="E26" s="670"/>
      <c r="F26" s="673"/>
      <c r="G26" s="450"/>
      <c r="H26" s="658"/>
      <c r="I26" s="716"/>
      <c r="J26" s="877"/>
      <c r="K26" s="750"/>
      <c r="L26" s="654"/>
      <c r="M26" s="863"/>
      <c r="N26" s="32"/>
      <c r="O26" s="32"/>
    </row>
    <row r="27" spans="1:169">
      <c r="A27" s="857"/>
      <c r="B27" s="664"/>
      <c r="C27" s="664"/>
      <c r="D27" s="667"/>
      <c r="E27" s="670"/>
      <c r="F27" s="673"/>
      <c r="G27" s="450"/>
      <c r="H27" s="658"/>
      <c r="I27" s="716"/>
      <c r="J27" s="877"/>
      <c r="K27" s="750"/>
      <c r="L27" s="654"/>
      <c r="M27" s="863"/>
      <c r="N27" s="32"/>
      <c r="O27" s="32"/>
    </row>
    <row r="28" spans="1:169">
      <c r="A28" s="857"/>
      <c r="B28" s="664"/>
      <c r="C28" s="664"/>
      <c r="D28" s="667"/>
      <c r="E28" s="670"/>
      <c r="F28" s="673"/>
      <c r="G28" s="450"/>
      <c r="H28" s="658"/>
      <c r="I28" s="716"/>
      <c r="J28" s="877"/>
      <c r="K28" s="750"/>
      <c r="L28" s="654"/>
      <c r="M28" s="863"/>
      <c r="N28" s="32"/>
      <c r="O28" s="32"/>
    </row>
    <row r="29" spans="1:169" ht="53.25" customHeight="1">
      <c r="A29" s="858"/>
      <c r="B29" s="812"/>
      <c r="C29" s="812"/>
      <c r="D29" s="813"/>
      <c r="E29" s="814"/>
      <c r="F29" s="815"/>
      <c r="G29" s="451"/>
      <c r="H29" s="816"/>
      <c r="I29" s="875"/>
      <c r="J29" s="878"/>
      <c r="K29" s="845"/>
      <c r="L29" s="719"/>
      <c r="M29" s="873"/>
      <c r="N29" s="32"/>
      <c r="O29" s="32"/>
    </row>
    <row r="30" spans="1:169" s="25" customFormat="1" ht="12.75" customHeight="1">
      <c r="A30" s="859">
        <f>'7- Mapa Final'!A30</f>
        <v>3</v>
      </c>
      <c r="B30" s="699" t="str">
        <f>'7- Mapa Final'!B30</f>
        <v>Incumplimiento Plan Trabajo.</v>
      </c>
      <c r="C30" s="699" t="str">
        <f>'7- Mapa Final'!C30</f>
        <v>Posibilidad de incumplimiento de las metas establecidas por omisión en la ejecución de actividades del plan anual de SST.</v>
      </c>
      <c r="D30" s="735" t="str">
        <f>'7- Mapa Final'!I30</f>
        <v>Muy Baja - 1</v>
      </c>
      <c r="E30" s="737" t="str">
        <f>'7- Mapa Final'!J30</f>
        <v>Menor - 2</v>
      </c>
      <c r="F30" s="705" t="str">
        <f>'7- Mapa Final'!L30</f>
        <v>Bajo - 2</v>
      </c>
      <c r="G30" s="525" t="str">
        <f>'7- Mapa Final'!M30:M39</f>
        <v>Aceptar el riesgo</v>
      </c>
      <c r="H30" s="739" t="s">
        <v>694</v>
      </c>
      <c r="I30" s="718"/>
      <c r="J30" s="718" t="s">
        <v>10</v>
      </c>
      <c r="K30" s="821">
        <v>45108</v>
      </c>
      <c r="L30" s="855">
        <v>45199</v>
      </c>
      <c r="M30" s="862" t="s">
        <v>748</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857"/>
      <c r="B31" s="664"/>
      <c r="C31" s="664"/>
      <c r="D31" s="667"/>
      <c r="E31" s="670"/>
      <c r="F31" s="673"/>
      <c r="G31" s="450"/>
      <c r="H31" s="658"/>
      <c r="I31" s="654"/>
      <c r="J31" s="654"/>
      <c r="K31" s="654"/>
      <c r="L31" s="654"/>
      <c r="M31" s="86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857"/>
      <c r="B32" s="664"/>
      <c r="C32" s="664"/>
      <c r="D32" s="667"/>
      <c r="E32" s="670"/>
      <c r="F32" s="673"/>
      <c r="G32" s="450"/>
      <c r="H32" s="658"/>
      <c r="I32" s="654"/>
      <c r="J32" s="654"/>
      <c r="K32" s="654"/>
      <c r="L32" s="654"/>
      <c r="M32" s="86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857"/>
      <c r="B33" s="664"/>
      <c r="C33" s="664"/>
      <c r="D33" s="667"/>
      <c r="E33" s="670"/>
      <c r="F33" s="673"/>
      <c r="G33" s="450"/>
      <c r="H33" s="658"/>
      <c r="I33" s="654"/>
      <c r="J33" s="654"/>
      <c r="K33" s="654"/>
      <c r="L33" s="654"/>
      <c r="M33" s="86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857"/>
      <c r="B34" s="664"/>
      <c r="C34" s="664"/>
      <c r="D34" s="667"/>
      <c r="E34" s="670"/>
      <c r="F34" s="673"/>
      <c r="G34" s="450"/>
      <c r="H34" s="658"/>
      <c r="I34" s="654"/>
      <c r="J34" s="654"/>
      <c r="K34" s="654"/>
      <c r="L34" s="654"/>
      <c r="M34" s="86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857"/>
      <c r="B35" s="664"/>
      <c r="C35" s="664"/>
      <c r="D35" s="667"/>
      <c r="E35" s="670"/>
      <c r="F35" s="673"/>
      <c r="G35" s="450"/>
      <c r="H35" s="658"/>
      <c r="I35" s="654"/>
      <c r="J35" s="654"/>
      <c r="K35" s="654"/>
      <c r="L35" s="654"/>
      <c r="M35" s="863"/>
      <c r="N35" s="32"/>
      <c r="O35" s="32"/>
    </row>
    <row r="36" spans="1:169">
      <c r="A36" s="857"/>
      <c r="B36" s="664"/>
      <c r="C36" s="664"/>
      <c r="D36" s="667"/>
      <c r="E36" s="670"/>
      <c r="F36" s="673"/>
      <c r="G36" s="450"/>
      <c r="H36" s="658"/>
      <c r="I36" s="654"/>
      <c r="J36" s="654"/>
      <c r="K36" s="654"/>
      <c r="L36" s="654"/>
      <c r="M36" s="863"/>
      <c r="N36" s="32"/>
      <c r="O36" s="32"/>
    </row>
    <row r="37" spans="1:169">
      <c r="A37" s="857"/>
      <c r="B37" s="664"/>
      <c r="C37" s="664"/>
      <c r="D37" s="667"/>
      <c r="E37" s="670"/>
      <c r="F37" s="673"/>
      <c r="G37" s="450"/>
      <c r="H37" s="658"/>
      <c r="I37" s="654"/>
      <c r="J37" s="654"/>
      <c r="K37" s="654"/>
      <c r="L37" s="654"/>
      <c r="M37" s="863"/>
      <c r="N37" s="32"/>
      <c r="O37" s="32"/>
    </row>
    <row r="38" spans="1:169">
      <c r="A38" s="857"/>
      <c r="B38" s="664"/>
      <c r="C38" s="664"/>
      <c r="D38" s="667"/>
      <c r="E38" s="670"/>
      <c r="F38" s="673"/>
      <c r="G38" s="450"/>
      <c r="H38" s="658"/>
      <c r="I38" s="654"/>
      <c r="J38" s="654"/>
      <c r="K38" s="654"/>
      <c r="L38" s="654"/>
      <c r="M38" s="863"/>
      <c r="N38" s="32"/>
      <c r="O38" s="32"/>
    </row>
    <row r="39" spans="1:169" ht="15.75" customHeight="1">
      <c r="A39" s="860"/>
      <c r="B39" s="734"/>
      <c r="C39" s="734"/>
      <c r="D39" s="736"/>
      <c r="E39" s="738"/>
      <c r="F39" s="741"/>
      <c r="G39" s="526"/>
      <c r="H39" s="740"/>
      <c r="I39" s="719"/>
      <c r="J39" s="817"/>
      <c r="K39" s="719"/>
      <c r="L39" s="719"/>
      <c r="M39" s="864"/>
      <c r="N39" s="32"/>
      <c r="O39" s="32"/>
    </row>
    <row r="40" spans="1:169" s="25" customFormat="1" ht="12.75" customHeight="1">
      <c r="A40" s="856">
        <f>'7- Mapa Final'!A40</f>
        <v>4</v>
      </c>
      <c r="B40" s="823" t="str">
        <f>'7- Mapa Final'!B40</f>
        <v>Insuficiente identificación de peligros y valoración de riesgos en las sedes judiciales.</v>
      </c>
      <c r="C40" s="823" t="str">
        <f>'7- Mapa Final'!C40</f>
        <v>Posibilidad de vulneración de los derechos fundamentales de los ciudadanos, por la no identificación oportuna de escenario de riesgo.</v>
      </c>
      <c r="D40" s="824" t="str">
        <f>'7- Mapa Final'!I40</f>
        <v>Media - 3</v>
      </c>
      <c r="E40" s="825" t="str">
        <f>'7- Mapa Final'!J40</f>
        <v>Menor - 2</v>
      </c>
      <c r="F40" s="826" t="str">
        <f>'7- Mapa Final'!L40</f>
        <v>Moderado - 6</v>
      </c>
      <c r="G40" s="449" t="str">
        <f>'7- Mapa Final'!M40:M49</f>
        <v>Reducir (Mitigar)</v>
      </c>
      <c r="H40" s="827" t="s">
        <v>749</v>
      </c>
      <c r="I40" s="828"/>
      <c r="J40" s="828" t="s">
        <v>10</v>
      </c>
      <c r="K40" s="821">
        <v>45108</v>
      </c>
      <c r="L40" s="855">
        <v>45199</v>
      </c>
      <c r="M40" s="872" t="s">
        <v>750</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12.75" customHeight="1">
      <c r="A41" s="857"/>
      <c r="B41" s="664"/>
      <c r="C41" s="664"/>
      <c r="D41" s="667"/>
      <c r="E41" s="670"/>
      <c r="F41" s="673"/>
      <c r="G41" s="450"/>
      <c r="H41" s="658"/>
      <c r="I41" s="654"/>
      <c r="J41" s="654"/>
      <c r="K41" s="654"/>
      <c r="L41" s="654"/>
      <c r="M41" s="86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857"/>
      <c r="B42" s="664"/>
      <c r="C42" s="664"/>
      <c r="D42" s="667"/>
      <c r="E42" s="670"/>
      <c r="F42" s="673"/>
      <c r="G42" s="450"/>
      <c r="H42" s="658"/>
      <c r="I42" s="654"/>
      <c r="J42" s="654"/>
      <c r="K42" s="654"/>
      <c r="L42" s="654"/>
      <c r="M42" s="86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857"/>
      <c r="B43" s="664"/>
      <c r="C43" s="664"/>
      <c r="D43" s="667"/>
      <c r="E43" s="670"/>
      <c r="F43" s="673"/>
      <c r="G43" s="450"/>
      <c r="H43" s="658"/>
      <c r="I43" s="654"/>
      <c r="J43" s="654"/>
      <c r="K43" s="654"/>
      <c r="L43" s="654"/>
      <c r="M43" s="86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857"/>
      <c r="B44" s="664"/>
      <c r="C44" s="664"/>
      <c r="D44" s="667"/>
      <c r="E44" s="670"/>
      <c r="F44" s="673"/>
      <c r="G44" s="450"/>
      <c r="H44" s="658"/>
      <c r="I44" s="654"/>
      <c r="J44" s="654"/>
      <c r="K44" s="654"/>
      <c r="L44" s="654"/>
      <c r="M44" s="86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857"/>
      <c r="B45" s="664"/>
      <c r="C45" s="664"/>
      <c r="D45" s="667"/>
      <c r="E45" s="670"/>
      <c r="F45" s="673"/>
      <c r="G45" s="450"/>
      <c r="H45" s="658"/>
      <c r="I45" s="654"/>
      <c r="J45" s="654"/>
      <c r="K45" s="654"/>
      <c r="L45" s="654"/>
      <c r="M45" s="863"/>
      <c r="N45" s="32"/>
      <c r="O45" s="32"/>
    </row>
    <row r="46" spans="1:169">
      <c r="A46" s="857"/>
      <c r="B46" s="664"/>
      <c r="C46" s="664"/>
      <c r="D46" s="667"/>
      <c r="E46" s="670"/>
      <c r="F46" s="673"/>
      <c r="G46" s="450"/>
      <c r="H46" s="658"/>
      <c r="I46" s="654"/>
      <c r="J46" s="654"/>
      <c r="K46" s="654"/>
      <c r="L46" s="654"/>
      <c r="M46" s="863"/>
      <c r="N46" s="32"/>
      <c r="O46" s="32"/>
    </row>
    <row r="47" spans="1:169">
      <c r="A47" s="857"/>
      <c r="B47" s="664"/>
      <c r="C47" s="664"/>
      <c r="D47" s="667"/>
      <c r="E47" s="670"/>
      <c r="F47" s="673"/>
      <c r="G47" s="450"/>
      <c r="H47" s="658"/>
      <c r="I47" s="654"/>
      <c r="J47" s="654"/>
      <c r="K47" s="654"/>
      <c r="L47" s="654"/>
      <c r="M47" s="863"/>
      <c r="N47" s="32"/>
      <c r="O47" s="32"/>
    </row>
    <row r="48" spans="1:169">
      <c r="A48" s="857"/>
      <c r="B48" s="664"/>
      <c r="C48" s="664"/>
      <c r="D48" s="667"/>
      <c r="E48" s="670"/>
      <c r="F48" s="673"/>
      <c r="G48" s="450"/>
      <c r="H48" s="658"/>
      <c r="I48" s="654"/>
      <c r="J48" s="654"/>
      <c r="K48" s="654"/>
      <c r="L48" s="654"/>
      <c r="M48" s="863"/>
      <c r="N48" s="32"/>
      <c r="O48" s="32"/>
    </row>
    <row r="49" spans="1:15" ht="15.75" customHeight="1" thickBot="1">
      <c r="A49" s="858"/>
      <c r="B49" s="812"/>
      <c r="C49" s="812"/>
      <c r="D49" s="813"/>
      <c r="E49" s="814"/>
      <c r="F49" s="815"/>
      <c r="G49" s="451"/>
      <c r="H49" s="816"/>
      <c r="I49" s="817"/>
      <c r="J49" s="817"/>
      <c r="K49" s="719"/>
      <c r="L49" s="719"/>
      <c r="M49" s="873"/>
      <c r="N49" s="32"/>
      <c r="O49" s="32"/>
    </row>
    <row r="50" spans="1:15" ht="15" customHeight="1">
      <c r="A50" s="859">
        <f>'7- Mapa Final'!A50</f>
        <v>5</v>
      </c>
      <c r="B50" s="699" t="str">
        <f>'7- Mapa Final'!B50</f>
        <v xml:space="preserve">Afectación a la salud y seguridad de los Servidores judiciales, por emergencia o desastre </v>
      </c>
      <c r="C50" s="699" t="str">
        <f>'7- Mapa Final'!C50</f>
        <v>Posibilidad de pérdida reputacional por falencias en la ejecución del plan de emergencias.</v>
      </c>
      <c r="D50" s="735" t="str">
        <f>'7- Mapa Final'!I50</f>
        <v>Muy Baja - 1</v>
      </c>
      <c r="E50" s="737" t="str">
        <f>'7- Mapa Final'!J50</f>
        <v>Menor - 2</v>
      </c>
      <c r="F50" s="705" t="str">
        <f>'7- Mapa Final'!L50</f>
        <v>Bajo - 2</v>
      </c>
      <c r="G50" s="525" t="str">
        <f>'7- Mapa Final'!M50:M59</f>
        <v>Aceptar el riesgo</v>
      </c>
      <c r="H50" s="739" t="s">
        <v>751</v>
      </c>
      <c r="I50" s="718" t="s">
        <v>10</v>
      </c>
      <c r="J50" s="828" t="s">
        <v>10</v>
      </c>
      <c r="K50" s="821">
        <v>45108</v>
      </c>
      <c r="L50" s="855">
        <v>45199</v>
      </c>
      <c r="M50" s="862" t="s">
        <v>752</v>
      </c>
    </row>
    <row r="51" spans="1:15">
      <c r="A51" s="857"/>
      <c r="B51" s="664"/>
      <c r="C51" s="664"/>
      <c r="D51" s="667"/>
      <c r="E51" s="670"/>
      <c r="F51" s="673"/>
      <c r="G51" s="450"/>
      <c r="H51" s="658"/>
      <c r="I51" s="654"/>
      <c r="J51" s="654"/>
      <c r="K51" s="654"/>
      <c r="L51" s="654"/>
      <c r="M51" s="863"/>
    </row>
    <row r="52" spans="1:15">
      <c r="A52" s="857"/>
      <c r="B52" s="664"/>
      <c r="C52" s="664"/>
      <c r="D52" s="667"/>
      <c r="E52" s="670"/>
      <c r="F52" s="673"/>
      <c r="G52" s="450"/>
      <c r="H52" s="658"/>
      <c r="I52" s="654"/>
      <c r="J52" s="654"/>
      <c r="K52" s="654"/>
      <c r="L52" s="654"/>
      <c r="M52" s="863"/>
    </row>
    <row r="53" spans="1:15">
      <c r="A53" s="857"/>
      <c r="B53" s="664"/>
      <c r="C53" s="664"/>
      <c r="D53" s="667"/>
      <c r="E53" s="670"/>
      <c r="F53" s="673"/>
      <c r="G53" s="450"/>
      <c r="H53" s="658"/>
      <c r="I53" s="654"/>
      <c r="J53" s="654"/>
      <c r="K53" s="654"/>
      <c r="L53" s="654"/>
      <c r="M53" s="863"/>
    </row>
    <row r="54" spans="1:15">
      <c r="A54" s="857"/>
      <c r="B54" s="664"/>
      <c r="C54" s="664"/>
      <c r="D54" s="667"/>
      <c r="E54" s="670"/>
      <c r="F54" s="673"/>
      <c r="G54" s="450"/>
      <c r="H54" s="658"/>
      <c r="I54" s="654"/>
      <c r="J54" s="654"/>
      <c r="K54" s="654"/>
      <c r="L54" s="654"/>
      <c r="M54" s="863"/>
    </row>
    <row r="55" spans="1:15">
      <c r="A55" s="857"/>
      <c r="B55" s="664"/>
      <c r="C55" s="664"/>
      <c r="D55" s="667"/>
      <c r="E55" s="670"/>
      <c r="F55" s="673"/>
      <c r="G55" s="450"/>
      <c r="H55" s="658"/>
      <c r="I55" s="654"/>
      <c r="J55" s="654"/>
      <c r="K55" s="654"/>
      <c r="L55" s="654"/>
      <c r="M55" s="863"/>
    </row>
    <row r="56" spans="1:15">
      <c r="A56" s="857"/>
      <c r="B56" s="664"/>
      <c r="C56" s="664"/>
      <c r="D56" s="667"/>
      <c r="E56" s="670"/>
      <c r="F56" s="673"/>
      <c r="G56" s="450"/>
      <c r="H56" s="658"/>
      <c r="I56" s="654"/>
      <c r="J56" s="654"/>
      <c r="K56" s="654"/>
      <c r="L56" s="654"/>
      <c r="M56" s="863"/>
    </row>
    <row r="57" spans="1:15">
      <c r="A57" s="857"/>
      <c r="B57" s="664"/>
      <c r="C57" s="664"/>
      <c r="D57" s="667"/>
      <c r="E57" s="670"/>
      <c r="F57" s="673"/>
      <c r="G57" s="450"/>
      <c r="H57" s="658"/>
      <c r="I57" s="654"/>
      <c r="J57" s="654"/>
      <c r="K57" s="654"/>
      <c r="L57" s="654"/>
      <c r="M57" s="863"/>
    </row>
    <row r="58" spans="1:15">
      <c r="A58" s="857"/>
      <c r="B58" s="664"/>
      <c r="C58" s="664"/>
      <c r="D58" s="667"/>
      <c r="E58" s="670"/>
      <c r="F58" s="673"/>
      <c r="G58" s="450"/>
      <c r="H58" s="658"/>
      <c r="I58" s="654"/>
      <c r="J58" s="654"/>
      <c r="K58" s="654"/>
      <c r="L58" s="654"/>
      <c r="M58" s="863"/>
    </row>
    <row r="59" spans="1:15" ht="50.25" customHeight="1" thickBot="1">
      <c r="A59" s="860"/>
      <c r="B59" s="734"/>
      <c r="C59" s="734"/>
      <c r="D59" s="736"/>
      <c r="E59" s="738"/>
      <c r="F59" s="741"/>
      <c r="G59" s="526"/>
      <c r="H59" s="740"/>
      <c r="I59" s="719"/>
      <c r="J59" s="817"/>
      <c r="K59" s="719"/>
      <c r="L59" s="719"/>
      <c r="M59" s="864"/>
    </row>
    <row r="60" spans="1:15" ht="15" customHeight="1">
      <c r="A60" s="856">
        <f>'7- Mapa Final'!A60</f>
        <v>6</v>
      </c>
      <c r="B60" s="823" t="str">
        <f>'7- Mapa Final'!B60</f>
        <v>Afectación a la salud y seguridad de los servidores judiciales por Contagio de virus y bacterias en las sedes judiciales del distrito.</v>
      </c>
      <c r="C60" s="823" t="str">
        <f>'7- Mapa Final'!C60</f>
        <v xml:space="preserve">Posibilidad de afectación en la prestación de servicio de justicia por inadecuadas medidas de higiene y aseo personal y/o de las sedes judiciales </v>
      </c>
      <c r="D60" s="824" t="str">
        <f>'7- Mapa Final'!I60</f>
        <v>Media - 3</v>
      </c>
      <c r="E60" s="825" t="str">
        <f>'7- Mapa Final'!J60</f>
        <v>Menor - 2</v>
      </c>
      <c r="F60" s="826" t="str">
        <f>'7- Mapa Final'!L60</f>
        <v>Moderado - 6</v>
      </c>
      <c r="G60" s="449" t="str">
        <f>'7- Mapa Final'!M60:M69</f>
        <v>Reducir (Mitigar)</v>
      </c>
      <c r="H60" s="827" t="s">
        <v>753</v>
      </c>
      <c r="I60" s="828"/>
      <c r="J60" s="828" t="s">
        <v>10</v>
      </c>
      <c r="K60" s="821">
        <v>45108</v>
      </c>
      <c r="L60" s="855">
        <v>45199</v>
      </c>
      <c r="M60" s="872" t="s">
        <v>754</v>
      </c>
    </row>
    <row r="61" spans="1:15">
      <c r="A61" s="857"/>
      <c r="B61" s="664"/>
      <c r="C61" s="664"/>
      <c r="D61" s="667"/>
      <c r="E61" s="670"/>
      <c r="F61" s="673"/>
      <c r="G61" s="450"/>
      <c r="H61" s="658"/>
      <c r="I61" s="654"/>
      <c r="J61" s="654"/>
      <c r="K61" s="654"/>
      <c r="L61" s="654"/>
      <c r="M61" s="863"/>
    </row>
    <row r="62" spans="1:15">
      <c r="A62" s="857"/>
      <c r="B62" s="664"/>
      <c r="C62" s="664"/>
      <c r="D62" s="667"/>
      <c r="E62" s="670"/>
      <c r="F62" s="673"/>
      <c r="G62" s="450"/>
      <c r="H62" s="658"/>
      <c r="I62" s="654"/>
      <c r="J62" s="654"/>
      <c r="K62" s="654"/>
      <c r="L62" s="654"/>
      <c r="M62" s="863"/>
    </row>
    <row r="63" spans="1:15">
      <c r="A63" s="857"/>
      <c r="B63" s="664"/>
      <c r="C63" s="664"/>
      <c r="D63" s="667"/>
      <c r="E63" s="670"/>
      <c r="F63" s="673"/>
      <c r="G63" s="450"/>
      <c r="H63" s="658"/>
      <c r="I63" s="654"/>
      <c r="J63" s="654"/>
      <c r="K63" s="654"/>
      <c r="L63" s="654"/>
      <c r="M63" s="863"/>
    </row>
    <row r="64" spans="1:15">
      <c r="A64" s="857"/>
      <c r="B64" s="664"/>
      <c r="C64" s="664"/>
      <c r="D64" s="667"/>
      <c r="E64" s="670"/>
      <c r="F64" s="673"/>
      <c r="G64" s="450"/>
      <c r="H64" s="658"/>
      <c r="I64" s="654"/>
      <c r="J64" s="654"/>
      <c r="K64" s="654"/>
      <c r="L64" s="654"/>
      <c r="M64" s="863"/>
    </row>
    <row r="65" spans="1:13">
      <c r="A65" s="857"/>
      <c r="B65" s="664"/>
      <c r="C65" s="664"/>
      <c r="D65" s="667"/>
      <c r="E65" s="670"/>
      <c r="F65" s="673"/>
      <c r="G65" s="450"/>
      <c r="H65" s="658"/>
      <c r="I65" s="654"/>
      <c r="J65" s="654"/>
      <c r="K65" s="654"/>
      <c r="L65" s="654"/>
      <c r="M65" s="863"/>
    </row>
    <row r="66" spans="1:13">
      <c r="A66" s="857"/>
      <c r="B66" s="664"/>
      <c r="C66" s="664"/>
      <c r="D66" s="667"/>
      <c r="E66" s="670"/>
      <c r="F66" s="673"/>
      <c r="G66" s="450"/>
      <c r="H66" s="658"/>
      <c r="I66" s="654"/>
      <c r="J66" s="654"/>
      <c r="K66" s="654"/>
      <c r="L66" s="654"/>
      <c r="M66" s="863"/>
    </row>
    <row r="67" spans="1:13">
      <c r="A67" s="857"/>
      <c r="B67" s="664"/>
      <c r="C67" s="664"/>
      <c r="D67" s="667"/>
      <c r="E67" s="670"/>
      <c r="F67" s="673"/>
      <c r="G67" s="450"/>
      <c r="H67" s="658"/>
      <c r="I67" s="654"/>
      <c r="J67" s="654"/>
      <c r="K67" s="654"/>
      <c r="L67" s="654"/>
      <c r="M67" s="863"/>
    </row>
    <row r="68" spans="1:13">
      <c r="A68" s="857"/>
      <c r="B68" s="664"/>
      <c r="C68" s="664"/>
      <c r="D68" s="667"/>
      <c r="E68" s="670"/>
      <c r="F68" s="673"/>
      <c r="G68" s="450"/>
      <c r="H68" s="658"/>
      <c r="I68" s="654"/>
      <c r="J68" s="654"/>
      <c r="K68" s="654"/>
      <c r="L68" s="654"/>
      <c r="M68" s="863"/>
    </row>
    <row r="69" spans="1:13" ht="15.75" customHeight="1" thickBot="1">
      <c r="A69" s="858"/>
      <c r="B69" s="812"/>
      <c r="C69" s="812"/>
      <c r="D69" s="813"/>
      <c r="E69" s="814"/>
      <c r="F69" s="815"/>
      <c r="G69" s="451"/>
      <c r="H69" s="816"/>
      <c r="I69" s="817"/>
      <c r="J69" s="817"/>
      <c r="K69" s="719"/>
      <c r="L69" s="719"/>
      <c r="M69" s="873"/>
    </row>
    <row r="70" spans="1:13" ht="15" customHeight="1">
      <c r="A70" s="859">
        <f>'7- Mapa Final'!A70</f>
        <v>7</v>
      </c>
      <c r="B70" s="699" t="str">
        <f>'7- Mapa Final'!B70</f>
        <v xml:space="preserve">Incremento del ausentismo laboral. </v>
      </c>
      <c r="C70" s="699" t="str">
        <f>'7- Mapa Final'!C70</f>
        <v>Posibilidad de afectación en la prestación de servicio de justicia por enfermedad y accidentes de origen común.</v>
      </c>
      <c r="D70" s="735" t="str">
        <f>'7- Mapa Final'!I70</f>
        <v>Media - 3</v>
      </c>
      <c r="E70" s="737" t="str">
        <f>'7- Mapa Final'!J70</f>
        <v>Mayor - 4</v>
      </c>
      <c r="F70" s="705" t="str">
        <f>'7- Mapa Final'!L70</f>
        <v>Alto - 12</v>
      </c>
      <c r="G70" s="525" t="str">
        <f>'7- Mapa Final'!M70:M79</f>
        <v>Evitar</v>
      </c>
      <c r="H70" s="739" t="s">
        <v>755</v>
      </c>
      <c r="I70" s="718"/>
      <c r="J70" s="828" t="s">
        <v>10</v>
      </c>
      <c r="K70" s="821">
        <v>45108</v>
      </c>
      <c r="L70" s="855">
        <v>45199</v>
      </c>
      <c r="M70" s="862" t="s">
        <v>756</v>
      </c>
    </row>
    <row r="71" spans="1:13">
      <c r="A71" s="857"/>
      <c r="B71" s="664"/>
      <c r="C71" s="664"/>
      <c r="D71" s="667"/>
      <c r="E71" s="670"/>
      <c r="F71" s="673"/>
      <c r="G71" s="450"/>
      <c r="H71" s="658"/>
      <c r="I71" s="654"/>
      <c r="J71" s="654"/>
      <c r="K71" s="654"/>
      <c r="L71" s="654"/>
      <c r="M71" s="863"/>
    </row>
    <row r="72" spans="1:13">
      <c r="A72" s="857"/>
      <c r="B72" s="664"/>
      <c r="C72" s="664"/>
      <c r="D72" s="667"/>
      <c r="E72" s="670"/>
      <c r="F72" s="673"/>
      <c r="G72" s="450"/>
      <c r="H72" s="658"/>
      <c r="I72" s="654"/>
      <c r="J72" s="654"/>
      <c r="K72" s="654"/>
      <c r="L72" s="654"/>
      <c r="M72" s="863"/>
    </row>
    <row r="73" spans="1:13">
      <c r="A73" s="857"/>
      <c r="B73" s="664"/>
      <c r="C73" s="664"/>
      <c r="D73" s="667"/>
      <c r="E73" s="670"/>
      <c r="F73" s="673"/>
      <c r="G73" s="450"/>
      <c r="H73" s="658"/>
      <c r="I73" s="654"/>
      <c r="J73" s="654"/>
      <c r="K73" s="654"/>
      <c r="L73" s="654"/>
      <c r="M73" s="863"/>
    </row>
    <row r="74" spans="1:13">
      <c r="A74" s="857"/>
      <c r="B74" s="664"/>
      <c r="C74" s="664"/>
      <c r="D74" s="667"/>
      <c r="E74" s="670"/>
      <c r="F74" s="673"/>
      <c r="G74" s="450"/>
      <c r="H74" s="658"/>
      <c r="I74" s="654"/>
      <c r="J74" s="654"/>
      <c r="K74" s="654"/>
      <c r="L74" s="654"/>
      <c r="M74" s="863"/>
    </row>
    <row r="75" spans="1:13">
      <c r="A75" s="857"/>
      <c r="B75" s="664"/>
      <c r="C75" s="664"/>
      <c r="D75" s="667"/>
      <c r="E75" s="670"/>
      <c r="F75" s="673"/>
      <c r="G75" s="450"/>
      <c r="H75" s="658"/>
      <c r="I75" s="654"/>
      <c r="J75" s="654"/>
      <c r="K75" s="654"/>
      <c r="L75" s="654"/>
      <c r="M75" s="863"/>
    </row>
    <row r="76" spans="1:13">
      <c r="A76" s="857"/>
      <c r="B76" s="664"/>
      <c r="C76" s="664"/>
      <c r="D76" s="667"/>
      <c r="E76" s="670"/>
      <c r="F76" s="673"/>
      <c r="G76" s="450"/>
      <c r="H76" s="658"/>
      <c r="I76" s="654"/>
      <c r="J76" s="654"/>
      <c r="K76" s="654"/>
      <c r="L76" s="654"/>
      <c r="M76" s="863"/>
    </row>
    <row r="77" spans="1:13">
      <c r="A77" s="857"/>
      <c r="B77" s="664"/>
      <c r="C77" s="664"/>
      <c r="D77" s="667"/>
      <c r="E77" s="670"/>
      <c r="F77" s="673"/>
      <c r="G77" s="450"/>
      <c r="H77" s="658"/>
      <c r="I77" s="654"/>
      <c r="J77" s="654"/>
      <c r="K77" s="654"/>
      <c r="L77" s="654"/>
      <c r="M77" s="863"/>
    </row>
    <row r="78" spans="1:13">
      <c r="A78" s="857"/>
      <c r="B78" s="664"/>
      <c r="C78" s="664"/>
      <c r="D78" s="667"/>
      <c r="E78" s="670"/>
      <c r="F78" s="673"/>
      <c r="G78" s="450"/>
      <c r="H78" s="658"/>
      <c r="I78" s="654"/>
      <c r="J78" s="654"/>
      <c r="K78" s="654"/>
      <c r="L78" s="654"/>
      <c r="M78" s="863"/>
    </row>
    <row r="79" spans="1:13">
      <c r="A79" s="860"/>
      <c r="B79" s="734"/>
      <c r="C79" s="734"/>
      <c r="D79" s="736"/>
      <c r="E79" s="738"/>
      <c r="F79" s="741"/>
      <c r="G79" s="526"/>
      <c r="H79" s="740"/>
      <c r="I79" s="719"/>
      <c r="J79" s="817"/>
      <c r="K79" s="719"/>
      <c r="L79" s="719"/>
      <c r="M79" s="864"/>
    </row>
    <row r="80" spans="1:13" ht="15" customHeight="1">
      <c r="A80" s="856">
        <f>'7- Mapa Final'!A80</f>
        <v>8</v>
      </c>
      <c r="B80" s="823" t="str">
        <f>'7- Mapa Final'!B80</f>
        <v>Inoportunidad en el reporte de AT.</v>
      </c>
      <c r="C80" s="823" t="str">
        <f>'7- Mapa Final'!C80</f>
        <v>Posibilidad de afectación económica por reporte de accidentes de trabajo después de 48 horas de ocurrido.</v>
      </c>
      <c r="D80" s="824" t="str">
        <f>'7- Mapa Final'!I80</f>
        <v>Media - 3</v>
      </c>
      <c r="E80" s="825" t="str">
        <f>'7- Mapa Final'!J80</f>
        <v>Moderado - 3</v>
      </c>
      <c r="F80" s="826" t="str">
        <f>'7- Mapa Final'!L80</f>
        <v>Moderado - 9</v>
      </c>
      <c r="G80" s="449" t="str">
        <f>'7- Mapa Final'!M80:M89</f>
        <v>Reducir (Mitigar)</v>
      </c>
      <c r="H80" s="849" t="s">
        <v>757</v>
      </c>
      <c r="I80" s="828"/>
      <c r="J80" s="828" t="s">
        <v>10</v>
      </c>
      <c r="K80" s="821">
        <v>45108</v>
      </c>
      <c r="L80" s="855">
        <v>45199</v>
      </c>
      <c r="M80" s="872" t="s">
        <v>758</v>
      </c>
    </row>
    <row r="81" spans="1:13">
      <c r="A81" s="857"/>
      <c r="B81" s="664"/>
      <c r="C81" s="664"/>
      <c r="D81" s="667"/>
      <c r="E81" s="670"/>
      <c r="F81" s="673"/>
      <c r="G81" s="450"/>
      <c r="H81" s="746"/>
      <c r="I81" s="654"/>
      <c r="J81" s="654"/>
      <c r="K81" s="654"/>
      <c r="L81" s="654"/>
      <c r="M81" s="863"/>
    </row>
    <row r="82" spans="1:13">
      <c r="A82" s="857"/>
      <c r="B82" s="664"/>
      <c r="C82" s="664"/>
      <c r="D82" s="667"/>
      <c r="E82" s="670"/>
      <c r="F82" s="673"/>
      <c r="G82" s="450"/>
      <c r="H82" s="746"/>
      <c r="I82" s="654"/>
      <c r="J82" s="654"/>
      <c r="K82" s="654"/>
      <c r="L82" s="654"/>
      <c r="M82" s="863"/>
    </row>
    <row r="83" spans="1:13">
      <c r="A83" s="857"/>
      <c r="B83" s="664"/>
      <c r="C83" s="664"/>
      <c r="D83" s="667"/>
      <c r="E83" s="670"/>
      <c r="F83" s="673"/>
      <c r="G83" s="450"/>
      <c r="H83" s="746"/>
      <c r="I83" s="654"/>
      <c r="J83" s="654"/>
      <c r="K83" s="654"/>
      <c r="L83" s="654"/>
      <c r="M83" s="863"/>
    </row>
    <row r="84" spans="1:13">
      <c r="A84" s="857"/>
      <c r="B84" s="664"/>
      <c r="C84" s="664"/>
      <c r="D84" s="667"/>
      <c r="E84" s="670"/>
      <c r="F84" s="673"/>
      <c r="G84" s="450"/>
      <c r="H84" s="746"/>
      <c r="I84" s="654"/>
      <c r="J84" s="654"/>
      <c r="K84" s="654"/>
      <c r="L84" s="654"/>
      <c r="M84" s="863"/>
    </row>
    <row r="85" spans="1:13">
      <c r="A85" s="857"/>
      <c r="B85" s="664"/>
      <c r="C85" s="664"/>
      <c r="D85" s="667"/>
      <c r="E85" s="670"/>
      <c r="F85" s="673"/>
      <c r="G85" s="450"/>
      <c r="H85" s="746"/>
      <c r="I85" s="654"/>
      <c r="J85" s="654"/>
      <c r="K85" s="654"/>
      <c r="L85" s="654"/>
      <c r="M85" s="863"/>
    </row>
    <row r="86" spans="1:13">
      <c r="A86" s="857"/>
      <c r="B86" s="664"/>
      <c r="C86" s="664"/>
      <c r="D86" s="667"/>
      <c r="E86" s="670"/>
      <c r="F86" s="673"/>
      <c r="G86" s="450"/>
      <c r="H86" s="746"/>
      <c r="I86" s="654"/>
      <c r="J86" s="654"/>
      <c r="K86" s="654"/>
      <c r="L86" s="654"/>
      <c r="M86" s="863"/>
    </row>
    <row r="87" spans="1:13">
      <c r="A87" s="857"/>
      <c r="B87" s="664"/>
      <c r="C87" s="664"/>
      <c r="D87" s="667"/>
      <c r="E87" s="670"/>
      <c r="F87" s="673"/>
      <c r="G87" s="450"/>
      <c r="H87" s="746"/>
      <c r="I87" s="654"/>
      <c r="J87" s="654"/>
      <c r="K87" s="654"/>
      <c r="L87" s="654"/>
      <c r="M87" s="863"/>
    </row>
    <row r="88" spans="1:13">
      <c r="A88" s="857"/>
      <c r="B88" s="664"/>
      <c r="C88" s="664"/>
      <c r="D88" s="667"/>
      <c r="E88" s="670"/>
      <c r="F88" s="673"/>
      <c r="G88" s="450"/>
      <c r="H88" s="746"/>
      <c r="I88" s="654"/>
      <c r="J88" s="654"/>
      <c r="K88" s="654"/>
      <c r="L88" s="654"/>
      <c r="M88" s="863"/>
    </row>
    <row r="89" spans="1:13" ht="15.75" customHeight="1">
      <c r="A89" s="858"/>
      <c r="B89" s="812"/>
      <c r="C89" s="812"/>
      <c r="D89" s="813"/>
      <c r="E89" s="814"/>
      <c r="F89" s="815"/>
      <c r="G89" s="451"/>
      <c r="H89" s="847"/>
      <c r="I89" s="817"/>
      <c r="J89" s="817"/>
      <c r="K89" s="719"/>
      <c r="L89" s="719"/>
      <c r="M89" s="873"/>
    </row>
    <row r="90" spans="1:13" ht="15" customHeight="1">
      <c r="A90" s="859">
        <f>'7- Mapa Final'!A90</f>
        <v>9</v>
      </c>
      <c r="B90" s="699" t="str">
        <f>'7- Mapa Final'!B90</f>
        <v>Afectación a la salud y seguridad de servidor judicial por Riesgo Público o social.</v>
      </c>
      <c r="C90" s="699" t="str">
        <f>'7- Mapa Final'!C90</f>
        <v>Posibilidad de afectación en la prestación de servicio de justicia por actividades que estropeen el normal funcionamiento de la entidad.</v>
      </c>
      <c r="D90" s="735" t="str">
        <f>'7- Mapa Final'!I90</f>
        <v>Media - 4</v>
      </c>
      <c r="E90" s="737" t="str">
        <f>'7- Mapa Final'!J90</f>
        <v>Mayor - 4</v>
      </c>
      <c r="F90" s="705" t="str">
        <f>'7- Mapa Final'!L90</f>
        <v>Alto - 16</v>
      </c>
      <c r="G90" s="525" t="str">
        <f>'7- Mapa Final'!M90:M99</f>
        <v>Evitar</v>
      </c>
      <c r="H90" s="842" t="s">
        <v>759</v>
      </c>
      <c r="I90" s="718"/>
      <c r="J90" s="828" t="s">
        <v>10</v>
      </c>
      <c r="K90" s="821">
        <v>45108</v>
      </c>
      <c r="L90" s="855">
        <v>45199</v>
      </c>
      <c r="M90" s="862" t="s">
        <v>760</v>
      </c>
    </row>
    <row r="91" spans="1:13">
      <c r="A91" s="857"/>
      <c r="B91" s="664"/>
      <c r="C91" s="664"/>
      <c r="D91" s="667"/>
      <c r="E91" s="670"/>
      <c r="F91" s="673"/>
      <c r="G91" s="450"/>
      <c r="H91" s="746"/>
      <c r="I91" s="654"/>
      <c r="J91" s="654"/>
      <c r="K91" s="654"/>
      <c r="L91" s="654"/>
      <c r="M91" s="863"/>
    </row>
    <row r="92" spans="1:13">
      <c r="A92" s="857"/>
      <c r="B92" s="664"/>
      <c r="C92" s="664"/>
      <c r="D92" s="667"/>
      <c r="E92" s="670"/>
      <c r="F92" s="673"/>
      <c r="G92" s="450"/>
      <c r="H92" s="746"/>
      <c r="I92" s="654"/>
      <c r="J92" s="654"/>
      <c r="K92" s="654"/>
      <c r="L92" s="654"/>
      <c r="M92" s="863"/>
    </row>
    <row r="93" spans="1:13">
      <c r="A93" s="857"/>
      <c r="B93" s="664"/>
      <c r="C93" s="664"/>
      <c r="D93" s="667"/>
      <c r="E93" s="670"/>
      <c r="F93" s="673"/>
      <c r="G93" s="450"/>
      <c r="H93" s="746"/>
      <c r="I93" s="654"/>
      <c r="J93" s="654"/>
      <c r="K93" s="654"/>
      <c r="L93" s="654"/>
      <c r="M93" s="863"/>
    </row>
    <row r="94" spans="1:13">
      <c r="A94" s="857"/>
      <c r="B94" s="664"/>
      <c r="C94" s="664"/>
      <c r="D94" s="667"/>
      <c r="E94" s="670"/>
      <c r="F94" s="673"/>
      <c r="G94" s="450"/>
      <c r="H94" s="746"/>
      <c r="I94" s="654"/>
      <c r="J94" s="654"/>
      <c r="K94" s="654"/>
      <c r="L94" s="654"/>
      <c r="M94" s="863"/>
    </row>
    <row r="95" spans="1:13">
      <c r="A95" s="857"/>
      <c r="B95" s="664"/>
      <c r="C95" s="664"/>
      <c r="D95" s="667"/>
      <c r="E95" s="670"/>
      <c r="F95" s="673"/>
      <c r="G95" s="450"/>
      <c r="H95" s="746"/>
      <c r="I95" s="654"/>
      <c r="J95" s="654"/>
      <c r="K95" s="654"/>
      <c r="L95" s="654"/>
      <c r="M95" s="863"/>
    </row>
    <row r="96" spans="1:13">
      <c r="A96" s="857"/>
      <c r="B96" s="664"/>
      <c r="C96" s="664"/>
      <c r="D96" s="667"/>
      <c r="E96" s="670"/>
      <c r="F96" s="673"/>
      <c r="G96" s="450"/>
      <c r="H96" s="746"/>
      <c r="I96" s="654"/>
      <c r="J96" s="654"/>
      <c r="K96" s="654"/>
      <c r="L96" s="654"/>
      <c r="M96" s="863"/>
    </row>
    <row r="97" spans="1:13">
      <c r="A97" s="857"/>
      <c r="B97" s="664"/>
      <c r="C97" s="664"/>
      <c r="D97" s="667"/>
      <c r="E97" s="670"/>
      <c r="F97" s="673"/>
      <c r="G97" s="450"/>
      <c r="H97" s="746"/>
      <c r="I97" s="654"/>
      <c r="J97" s="654"/>
      <c r="K97" s="654"/>
      <c r="L97" s="654"/>
      <c r="M97" s="863"/>
    </row>
    <row r="98" spans="1:13">
      <c r="A98" s="857"/>
      <c r="B98" s="664"/>
      <c r="C98" s="664"/>
      <c r="D98" s="667"/>
      <c r="E98" s="670"/>
      <c r="F98" s="673"/>
      <c r="G98" s="450"/>
      <c r="H98" s="746"/>
      <c r="I98" s="654"/>
      <c r="J98" s="654"/>
      <c r="K98" s="654"/>
      <c r="L98" s="654"/>
      <c r="M98" s="863"/>
    </row>
    <row r="99" spans="1:13" ht="58.5" customHeight="1">
      <c r="A99" s="860"/>
      <c r="B99" s="734"/>
      <c r="C99" s="734"/>
      <c r="D99" s="736"/>
      <c r="E99" s="738"/>
      <c r="F99" s="741"/>
      <c r="G99" s="526"/>
      <c r="H99" s="848"/>
      <c r="I99" s="719"/>
      <c r="J99" s="817"/>
      <c r="K99" s="719"/>
      <c r="L99" s="719"/>
      <c r="M99" s="864"/>
    </row>
    <row r="100" spans="1:13" ht="15" customHeight="1">
      <c r="A100" s="856">
        <f>'7- Mapa Final'!A100</f>
        <v>10</v>
      </c>
      <c r="B100" s="823" t="str">
        <f>'7- Mapa Final'!B100</f>
        <v xml:space="preserve">Afectación a la salud y seguridad de los servidores judiciales por Riesgos Ambiental. </v>
      </c>
      <c r="C100" s="823" t="str">
        <f>'7- Mapa Final'!C100</f>
        <v>Posibilidad de afectación ambiental por uso indebido de los insumos y servicios que impactan el medio ambiente.</v>
      </c>
      <c r="D100" s="824" t="str">
        <f>'7- Mapa Final'!I100</f>
        <v>Media - 5</v>
      </c>
      <c r="E100" s="825" t="str">
        <f>'7- Mapa Final'!J100</f>
        <v>Mayor - 4</v>
      </c>
      <c r="F100" s="826" t="str">
        <f>'7- Mapa Final'!L100</f>
        <v>Alto - 20</v>
      </c>
      <c r="G100" s="449" t="str">
        <f>'7- Mapa Final'!M100:M109</f>
        <v>Evitar</v>
      </c>
      <c r="H100" s="842" t="s">
        <v>761</v>
      </c>
      <c r="I100" s="828"/>
      <c r="J100" s="828" t="s">
        <v>10</v>
      </c>
      <c r="K100" s="821">
        <v>45108</v>
      </c>
      <c r="L100" s="855">
        <v>45199</v>
      </c>
      <c r="M100" s="872" t="s">
        <v>762</v>
      </c>
    </row>
    <row r="101" spans="1:13">
      <c r="A101" s="857"/>
      <c r="B101" s="664"/>
      <c r="C101" s="664"/>
      <c r="D101" s="667"/>
      <c r="E101" s="670"/>
      <c r="F101" s="673"/>
      <c r="G101" s="450"/>
      <c r="H101" s="746"/>
      <c r="I101" s="654"/>
      <c r="J101" s="654"/>
      <c r="K101" s="654"/>
      <c r="L101" s="654"/>
      <c r="M101" s="863"/>
    </row>
    <row r="102" spans="1:13">
      <c r="A102" s="857"/>
      <c r="B102" s="664"/>
      <c r="C102" s="664"/>
      <c r="D102" s="667"/>
      <c r="E102" s="670"/>
      <c r="F102" s="673"/>
      <c r="G102" s="450"/>
      <c r="H102" s="746"/>
      <c r="I102" s="654"/>
      <c r="J102" s="654"/>
      <c r="K102" s="654"/>
      <c r="L102" s="654"/>
      <c r="M102" s="863"/>
    </row>
    <row r="103" spans="1:13">
      <c r="A103" s="857"/>
      <c r="B103" s="664"/>
      <c r="C103" s="664"/>
      <c r="D103" s="667"/>
      <c r="E103" s="670"/>
      <c r="F103" s="673"/>
      <c r="G103" s="450"/>
      <c r="H103" s="746"/>
      <c r="I103" s="654"/>
      <c r="J103" s="654"/>
      <c r="K103" s="654"/>
      <c r="L103" s="654"/>
      <c r="M103" s="863"/>
    </row>
    <row r="104" spans="1:13">
      <c r="A104" s="857"/>
      <c r="B104" s="664"/>
      <c r="C104" s="664"/>
      <c r="D104" s="667"/>
      <c r="E104" s="670"/>
      <c r="F104" s="673"/>
      <c r="G104" s="450"/>
      <c r="H104" s="746"/>
      <c r="I104" s="654"/>
      <c r="J104" s="654"/>
      <c r="K104" s="654"/>
      <c r="L104" s="654"/>
      <c r="M104" s="863"/>
    </row>
    <row r="105" spans="1:13">
      <c r="A105" s="857"/>
      <c r="B105" s="664"/>
      <c r="C105" s="664"/>
      <c r="D105" s="667"/>
      <c r="E105" s="670"/>
      <c r="F105" s="673"/>
      <c r="G105" s="450"/>
      <c r="H105" s="746"/>
      <c r="I105" s="654"/>
      <c r="J105" s="654"/>
      <c r="K105" s="654"/>
      <c r="L105" s="654"/>
      <c r="M105" s="863"/>
    </row>
    <row r="106" spans="1:13">
      <c r="A106" s="857"/>
      <c r="B106" s="664"/>
      <c r="C106" s="664"/>
      <c r="D106" s="667"/>
      <c r="E106" s="670"/>
      <c r="F106" s="673"/>
      <c r="G106" s="450"/>
      <c r="H106" s="746"/>
      <c r="I106" s="654"/>
      <c r="J106" s="654"/>
      <c r="K106" s="654"/>
      <c r="L106" s="654"/>
      <c r="M106" s="863"/>
    </row>
    <row r="107" spans="1:13">
      <c r="A107" s="857"/>
      <c r="B107" s="664"/>
      <c r="C107" s="664"/>
      <c r="D107" s="667"/>
      <c r="E107" s="670"/>
      <c r="F107" s="673"/>
      <c r="G107" s="450"/>
      <c r="H107" s="746"/>
      <c r="I107" s="654"/>
      <c r="J107" s="654"/>
      <c r="K107" s="654"/>
      <c r="L107" s="654"/>
      <c r="M107" s="863"/>
    </row>
    <row r="108" spans="1:13">
      <c r="A108" s="857"/>
      <c r="B108" s="664"/>
      <c r="C108" s="664"/>
      <c r="D108" s="667"/>
      <c r="E108" s="670"/>
      <c r="F108" s="673"/>
      <c r="G108" s="450"/>
      <c r="H108" s="746"/>
      <c r="I108" s="654"/>
      <c r="J108" s="654"/>
      <c r="K108" s="654"/>
      <c r="L108" s="654"/>
      <c r="M108" s="863"/>
    </row>
    <row r="109" spans="1:13" ht="15.75" customHeight="1">
      <c r="A109" s="858"/>
      <c r="B109" s="812"/>
      <c r="C109" s="812"/>
      <c r="D109" s="813"/>
      <c r="E109" s="814"/>
      <c r="F109" s="815"/>
      <c r="G109" s="451"/>
      <c r="H109" s="843"/>
      <c r="I109" s="817"/>
      <c r="J109" s="817"/>
      <c r="K109" s="719"/>
      <c r="L109" s="719"/>
      <c r="M109" s="873"/>
    </row>
    <row r="110" spans="1:13" ht="33.75" customHeight="1">
      <c r="A110" s="859">
        <f>'7- Mapa Final'!A110</f>
        <v>11</v>
      </c>
      <c r="B110" s="699" t="str">
        <f>'7- Mapa Final'!B110</f>
        <v>Corrupción.</v>
      </c>
      <c r="C110" s="699" t="str">
        <f>'7- Mapa Final'!C110</f>
        <v>Posibilidad de la perdida reputacional por Actos irregulares u omisiones en el proceso con afectación al cumplimiento de los requisitos legales desde la Seguridad y Salud en el trabajo.</v>
      </c>
      <c r="D110" s="735" t="str">
        <f>'7- Mapa Final'!I110</f>
        <v>Media - 6</v>
      </c>
      <c r="E110" s="737" t="str">
        <f>'7- Mapa Final'!J110</f>
        <v>Moderado - 3</v>
      </c>
      <c r="F110" s="705" t="str">
        <f>'7- Mapa Final'!L110</f>
        <v>Moderado - 18</v>
      </c>
      <c r="G110" s="525" t="str">
        <f>'7- Mapa Final'!M110:M119</f>
        <v>Reducir (Mitigar)</v>
      </c>
      <c r="H110" s="827" t="s">
        <v>746</v>
      </c>
      <c r="I110" s="718"/>
      <c r="J110" s="828" t="s">
        <v>10</v>
      </c>
      <c r="K110" s="821">
        <v>45108</v>
      </c>
      <c r="L110" s="855">
        <v>45199</v>
      </c>
      <c r="M110" s="872" t="s">
        <v>747</v>
      </c>
    </row>
    <row r="111" spans="1:13" ht="33.75" customHeight="1">
      <c r="A111" s="857"/>
      <c r="B111" s="664"/>
      <c r="C111" s="664"/>
      <c r="D111" s="667"/>
      <c r="E111" s="670"/>
      <c r="F111" s="673"/>
      <c r="G111" s="450"/>
      <c r="H111" s="658"/>
      <c r="I111" s="654"/>
      <c r="J111" s="654"/>
      <c r="K111" s="654"/>
      <c r="L111" s="654"/>
      <c r="M111" s="863"/>
    </row>
    <row r="112" spans="1:13" ht="33.75" customHeight="1">
      <c r="A112" s="857"/>
      <c r="B112" s="664"/>
      <c r="C112" s="664"/>
      <c r="D112" s="667"/>
      <c r="E112" s="670"/>
      <c r="F112" s="673"/>
      <c r="G112" s="450"/>
      <c r="H112" s="658"/>
      <c r="I112" s="654"/>
      <c r="J112" s="654"/>
      <c r="K112" s="654"/>
      <c r="L112" s="654"/>
      <c r="M112" s="863"/>
    </row>
    <row r="113" spans="1:13" ht="33.75" customHeight="1">
      <c r="A113" s="857"/>
      <c r="B113" s="664"/>
      <c r="C113" s="664"/>
      <c r="D113" s="667"/>
      <c r="E113" s="670"/>
      <c r="F113" s="673"/>
      <c r="G113" s="450"/>
      <c r="H113" s="658"/>
      <c r="I113" s="654"/>
      <c r="J113" s="654"/>
      <c r="K113" s="654"/>
      <c r="L113" s="654"/>
      <c r="M113" s="863"/>
    </row>
    <row r="114" spans="1:13" ht="33.75" customHeight="1">
      <c r="A114" s="857"/>
      <c r="B114" s="664"/>
      <c r="C114" s="664"/>
      <c r="D114" s="667"/>
      <c r="E114" s="670"/>
      <c r="F114" s="673"/>
      <c r="G114" s="450"/>
      <c r="H114" s="658"/>
      <c r="I114" s="654"/>
      <c r="J114" s="654"/>
      <c r="K114" s="654"/>
      <c r="L114" s="654"/>
      <c r="M114" s="863"/>
    </row>
    <row r="115" spans="1:13" ht="33.75" customHeight="1">
      <c r="A115" s="857"/>
      <c r="B115" s="664"/>
      <c r="C115" s="664"/>
      <c r="D115" s="667"/>
      <c r="E115" s="670"/>
      <c r="F115" s="673"/>
      <c r="G115" s="450"/>
      <c r="H115" s="658"/>
      <c r="I115" s="654"/>
      <c r="J115" s="654"/>
      <c r="K115" s="654"/>
      <c r="L115" s="654"/>
      <c r="M115" s="863"/>
    </row>
    <row r="116" spans="1:13" ht="33.75" customHeight="1">
      <c r="A116" s="857"/>
      <c r="B116" s="664"/>
      <c r="C116" s="664"/>
      <c r="D116" s="667"/>
      <c r="E116" s="670"/>
      <c r="F116" s="673"/>
      <c r="G116" s="450"/>
      <c r="H116" s="658"/>
      <c r="I116" s="654"/>
      <c r="J116" s="654"/>
      <c r="K116" s="654"/>
      <c r="L116" s="654"/>
      <c r="M116" s="863"/>
    </row>
    <row r="117" spans="1:13" ht="6.75" customHeight="1" thickBot="1">
      <c r="A117" s="857"/>
      <c r="B117" s="664"/>
      <c r="C117" s="664"/>
      <c r="D117" s="667"/>
      <c r="E117" s="670"/>
      <c r="F117" s="673"/>
      <c r="G117" s="450"/>
      <c r="H117" s="658"/>
      <c r="I117" s="654"/>
      <c r="J117" s="654"/>
      <c r="K117" s="654"/>
      <c r="L117" s="654"/>
      <c r="M117" s="863"/>
    </row>
    <row r="118" spans="1:13" ht="33.75" hidden="1" customHeight="1">
      <c r="A118" s="857"/>
      <c r="B118" s="664"/>
      <c r="C118" s="664"/>
      <c r="D118" s="667"/>
      <c r="E118" s="670"/>
      <c r="F118" s="673"/>
      <c r="G118" s="450"/>
      <c r="H118" s="658"/>
      <c r="I118" s="654"/>
      <c r="J118" s="654"/>
      <c r="K118" s="654"/>
      <c r="L118" s="654"/>
      <c r="M118" s="863"/>
    </row>
    <row r="119" spans="1:13" ht="33.75" hidden="1" customHeight="1">
      <c r="A119" s="860"/>
      <c r="B119" s="734"/>
      <c r="C119" s="734"/>
      <c r="D119" s="736"/>
      <c r="E119" s="738"/>
      <c r="F119" s="741"/>
      <c r="G119" s="526"/>
      <c r="H119" s="816"/>
      <c r="I119" s="719"/>
      <c r="J119" s="817"/>
      <c r="K119" s="719"/>
      <c r="L119" s="719"/>
      <c r="M119" s="873"/>
    </row>
    <row r="120" spans="1:13" ht="15" customHeight="1">
      <c r="A120" s="856">
        <f>'7- Mapa Final'!A120</f>
        <v>12</v>
      </c>
      <c r="B120" s="823" t="str">
        <f>'7- Mapa Final'!B120</f>
        <v>Omisión o retraso en la entrega de productos.</v>
      </c>
      <c r="C120" s="823" t="str">
        <f>'7- Mapa Final'!C120</f>
        <v>Posibilidad del incumplimiento de las metas por la materialización de factores de riesgo identificados desde las tres estrategias DME, HSI y PSICOSOCIAL.</v>
      </c>
      <c r="D120" s="824" t="str">
        <f>'7- Mapa Final'!I120</f>
        <v>Media - 7</v>
      </c>
      <c r="E120" s="825" t="str">
        <f>'7- Mapa Final'!J120</f>
        <v>Mayor - 4</v>
      </c>
      <c r="F120" s="826" t="str">
        <f>'7- Mapa Final'!L120</f>
        <v>Alto - 28</v>
      </c>
      <c r="G120" s="449" t="str">
        <f>'7- Mapa Final'!M120:M129</f>
        <v>Evitar</v>
      </c>
      <c r="H120" s="842" t="s">
        <v>712</v>
      </c>
      <c r="I120" s="828"/>
      <c r="J120" s="828" t="s">
        <v>10</v>
      </c>
      <c r="K120" s="821">
        <v>45108</v>
      </c>
      <c r="L120" s="855">
        <v>45199</v>
      </c>
      <c r="M120" s="872" t="s">
        <v>763</v>
      </c>
    </row>
    <row r="121" spans="1:13">
      <c r="A121" s="857"/>
      <c r="B121" s="664"/>
      <c r="C121" s="664"/>
      <c r="D121" s="667"/>
      <c r="E121" s="670"/>
      <c r="F121" s="673"/>
      <c r="G121" s="450"/>
      <c r="H121" s="746"/>
      <c r="I121" s="654"/>
      <c r="J121" s="654"/>
      <c r="K121" s="654"/>
      <c r="L121" s="654"/>
      <c r="M121" s="863"/>
    </row>
    <row r="122" spans="1:13">
      <c r="A122" s="857"/>
      <c r="B122" s="664"/>
      <c r="C122" s="664"/>
      <c r="D122" s="667"/>
      <c r="E122" s="670"/>
      <c r="F122" s="673"/>
      <c r="G122" s="450"/>
      <c r="H122" s="746"/>
      <c r="I122" s="654"/>
      <c r="J122" s="654"/>
      <c r="K122" s="654"/>
      <c r="L122" s="654"/>
      <c r="M122" s="863"/>
    </row>
    <row r="123" spans="1:13">
      <c r="A123" s="857"/>
      <c r="B123" s="664"/>
      <c r="C123" s="664"/>
      <c r="D123" s="667"/>
      <c r="E123" s="670"/>
      <c r="F123" s="673"/>
      <c r="G123" s="450"/>
      <c r="H123" s="746"/>
      <c r="I123" s="654"/>
      <c r="J123" s="654"/>
      <c r="K123" s="654"/>
      <c r="L123" s="654"/>
      <c r="M123" s="863"/>
    </row>
    <row r="124" spans="1:13">
      <c r="A124" s="857"/>
      <c r="B124" s="664"/>
      <c r="C124" s="664"/>
      <c r="D124" s="667"/>
      <c r="E124" s="670"/>
      <c r="F124" s="673"/>
      <c r="G124" s="450"/>
      <c r="H124" s="746"/>
      <c r="I124" s="654"/>
      <c r="J124" s="654"/>
      <c r="K124" s="654"/>
      <c r="L124" s="654"/>
      <c r="M124" s="863"/>
    </row>
    <row r="125" spans="1:13">
      <c r="A125" s="857"/>
      <c r="B125" s="664"/>
      <c r="C125" s="664"/>
      <c r="D125" s="667"/>
      <c r="E125" s="670"/>
      <c r="F125" s="673"/>
      <c r="G125" s="450"/>
      <c r="H125" s="746"/>
      <c r="I125" s="654"/>
      <c r="J125" s="654"/>
      <c r="K125" s="654"/>
      <c r="L125" s="654"/>
      <c r="M125" s="863"/>
    </row>
    <row r="126" spans="1:13">
      <c r="A126" s="857"/>
      <c r="B126" s="664"/>
      <c r="C126" s="664"/>
      <c r="D126" s="667"/>
      <c r="E126" s="670"/>
      <c r="F126" s="673"/>
      <c r="G126" s="450"/>
      <c r="H126" s="746"/>
      <c r="I126" s="654"/>
      <c r="J126" s="654"/>
      <c r="K126" s="654"/>
      <c r="L126" s="654"/>
      <c r="M126" s="863"/>
    </row>
    <row r="127" spans="1:13">
      <c r="A127" s="857"/>
      <c r="B127" s="664"/>
      <c r="C127" s="664"/>
      <c r="D127" s="667"/>
      <c r="E127" s="670"/>
      <c r="F127" s="673"/>
      <c r="G127" s="450"/>
      <c r="H127" s="746"/>
      <c r="I127" s="654"/>
      <c r="J127" s="654"/>
      <c r="K127" s="654"/>
      <c r="L127" s="654"/>
      <c r="M127" s="863"/>
    </row>
    <row r="128" spans="1:13">
      <c r="A128" s="857"/>
      <c r="B128" s="664"/>
      <c r="C128" s="664"/>
      <c r="D128" s="667"/>
      <c r="E128" s="670"/>
      <c r="F128" s="673"/>
      <c r="G128" s="450"/>
      <c r="H128" s="746"/>
      <c r="I128" s="654"/>
      <c r="J128" s="654"/>
      <c r="K128" s="654"/>
      <c r="L128" s="654"/>
      <c r="M128" s="863"/>
    </row>
    <row r="129" spans="1:13">
      <c r="A129" s="858"/>
      <c r="B129" s="812"/>
      <c r="C129" s="812"/>
      <c r="D129" s="813"/>
      <c r="E129" s="814"/>
      <c r="F129" s="815"/>
      <c r="G129" s="451"/>
      <c r="H129" s="847"/>
      <c r="I129" s="817"/>
      <c r="J129" s="817"/>
      <c r="K129" s="719"/>
      <c r="L129" s="817"/>
      <c r="M129" s="873"/>
    </row>
    <row r="130" spans="1:13" ht="15" customHeight="1">
      <c r="A130" s="859">
        <f>'7- Mapa Final'!A130</f>
        <v>13</v>
      </c>
      <c r="B130" s="699" t="str">
        <f>'7- Mapa Final'!B130</f>
        <v>Corrupción.</v>
      </c>
      <c r="C130" s="699" t="str">
        <f>'7- Mapa Final'!C130</f>
        <v>Posibilidad de pérdida reputacional por desviar recursos aprobados para las Actividades de Promoción y Prevención en cuanto a la salud de los servidores judiciales</v>
      </c>
      <c r="D130" s="735" t="str">
        <f>'7- Mapa Final'!I130</f>
        <v>Media - 8</v>
      </c>
      <c r="E130" s="737" t="str">
        <f>'7- Mapa Final'!J130</f>
        <v>Mayor - 4</v>
      </c>
      <c r="F130" s="705" t="str">
        <f>'7- Mapa Final'!L130</f>
        <v>Alto - 32</v>
      </c>
      <c r="G130" s="525" t="str">
        <f>'7- Mapa Final'!M130:M139</f>
        <v>Evitar</v>
      </c>
      <c r="H130" s="842" t="s">
        <v>764</v>
      </c>
      <c r="I130" s="718"/>
      <c r="J130" s="718" t="s">
        <v>10</v>
      </c>
      <c r="K130" s="821">
        <v>45108</v>
      </c>
      <c r="L130" s="861">
        <v>45199</v>
      </c>
      <c r="M130" s="743" t="s">
        <v>765</v>
      </c>
    </row>
    <row r="131" spans="1:13">
      <c r="A131" s="857"/>
      <c r="B131" s="664"/>
      <c r="C131" s="664"/>
      <c r="D131" s="667"/>
      <c r="E131" s="670"/>
      <c r="F131" s="673"/>
      <c r="G131" s="450"/>
      <c r="H131" s="746"/>
      <c r="I131" s="654"/>
      <c r="J131" s="654"/>
      <c r="K131" s="654"/>
      <c r="L131" s="654"/>
      <c r="M131" s="743"/>
    </row>
    <row r="132" spans="1:13">
      <c r="A132" s="857"/>
      <c r="B132" s="664"/>
      <c r="C132" s="664"/>
      <c r="D132" s="667"/>
      <c r="E132" s="670"/>
      <c r="F132" s="673"/>
      <c r="G132" s="450"/>
      <c r="H132" s="746"/>
      <c r="I132" s="654"/>
      <c r="J132" s="654"/>
      <c r="K132" s="654"/>
      <c r="L132" s="654"/>
      <c r="M132" s="743"/>
    </row>
    <row r="133" spans="1:13">
      <c r="A133" s="857"/>
      <c r="B133" s="664"/>
      <c r="C133" s="664"/>
      <c r="D133" s="667"/>
      <c r="E133" s="670"/>
      <c r="F133" s="673"/>
      <c r="G133" s="450"/>
      <c r="H133" s="746"/>
      <c r="I133" s="654"/>
      <c r="J133" s="654"/>
      <c r="K133" s="654"/>
      <c r="L133" s="654"/>
      <c r="M133" s="743"/>
    </row>
    <row r="134" spans="1:13">
      <c r="A134" s="857"/>
      <c r="B134" s="664"/>
      <c r="C134" s="664"/>
      <c r="D134" s="667"/>
      <c r="E134" s="670"/>
      <c r="F134" s="673"/>
      <c r="G134" s="450"/>
      <c r="H134" s="746"/>
      <c r="I134" s="654"/>
      <c r="J134" s="654"/>
      <c r="K134" s="654"/>
      <c r="L134" s="654"/>
      <c r="M134" s="743"/>
    </row>
    <row r="135" spans="1:13">
      <c r="A135" s="857"/>
      <c r="B135" s="664"/>
      <c r="C135" s="664"/>
      <c r="D135" s="667"/>
      <c r="E135" s="670"/>
      <c r="F135" s="673"/>
      <c r="G135" s="450"/>
      <c r="H135" s="746"/>
      <c r="I135" s="654"/>
      <c r="J135" s="654"/>
      <c r="K135" s="654"/>
      <c r="L135" s="654"/>
      <c r="M135" s="743"/>
    </row>
    <row r="136" spans="1:13">
      <c r="A136" s="857"/>
      <c r="B136" s="664"/>
      <c r="C136" s="664"/>
      <c r="D136" s="667"/>
      <c r="E136" s="670"/>
      <c r="F136" s="673"/>
      <c r="G136" s="450"/>
      <c r="H136" s="746"/>
      <c r="I136" s="654"/>
      <c r="J136" s="654"/>
      <c r="K136" s="654"/>
      <c r="L136" s="654"/>
      <c r="M136" s="743"/>
    </row>
    <row r="137" spans="1:13">
      <c r="A137" s="857"/>
      <c r="B137" s="664"/>
      <c r="C137" s="664"/>
      <c r="D137" s="667"/>
      <c r="E137" s="670"/>
      <c r="F137" s="673"/>
      <c r="G137" s="450"/>
      <c r="H137" s="746"/>
      <c r="I137" s="654"/>
      <c r="J137" s="654"/>
      <c r="K137" s="654"/>
      <c r="L137" s="654"/>
      <c r="M137" s="743"/>
    </row>
    <row r="138" spans="1:13">
      <c r="A138" s="857"/>
      <c r="B138" s="664"/>
      <c r="C138" s="664"/>
      <c r="D138" s="667"/>
      <c r="E138" s="670"/>
      <c r="F138" s="673"/>
      <c r="G138" s="450"/>
      <c r="H138" s="746"/>
      <c r="I138" s="654"/>
      <c r="J138" s="654"/>
      <c r="K138" s="654"/>
      <c r="L138" s="654"/>
      <c r="M138" s="743"/>
    </row>
    <row r="139" spans="1:13" ht="15.75" customHeight="1">
      <c r="A139" s="860"/>
      <c r="B139" s="734"/>
      <c r="C139" s="734"/>
      <c r="D139" s="736"/>
      <c r="E139" s="738"/>
      <c r="F139" s="741"/>
      <c r="G139" s="526"/>
      <c r="H139" s="843"/>
      <c r="I139" s="719"/>
      <c r="J139" s="719"/>
      <c r="K139" s="719"/>
      <c r="L139" s="719"/>
      <c r="M139" s="744"/>
    </row>
    <row r="140" spans="1:13" ht="15" customHeight="1">
      <c r="A140" s="856">
        <f>'7- Mapa Final'!A140</f>
        <v>14</v>
      </c>
      <c r="B140" s="823" t="str">
        <f>'7- Mapa Final'!B140</f>
        <v>Corrupción.</v>
      </c>
      <c r="C140" s="823" t="str">
        <f>'7- Mapa Final'!C140</f>
        <v>Posibilidad de pérdida reputacional por  realizar actividades de bienestar que beneficien a terceros y no a los servidores judiciales y su entorno familiar.</v>
      </c>
      <c r="D140" s="824" t="str">
        <f>'7- Mapa Final'!I140</f>
        <v>Media - 9</v>
      </c>
      <c r="E140" s="825" t="str">
        <f>'7- Mapa Final'!J140</f>
        <v>Mayor - 4</v>
      </c>
      <c r="F140" s="826" t="str">
        <f>'7- Mapa Final'!L140</f>
        <v>Alto - 36</v>
      </c>
      <c r="G140" s="865" t="str">
        <f>'7- Mapa Final'!M140:M149</f>
        <v>Evitar</v>
      </c>
      <c r="H140" s="867" t="s">
        <v>717</v>
      </c>
      <c r="I140" s="870"/>
      <c r="J140" s="828" t="s">
        <v>10</v>
      </c>
      <c r="K140" s="821">
        <v>45108</v>
      </c>
      <c r="L140" s="855">
        <v>45199</v>
      </c>
      <c r="M140" s="839" t="s">
        <v>766</v>
      </c>
    </row>
    <row r="141" spans="1:13">
      <c r="A141" s="857"/>
      <c r="B141" s="664"/>
      <c r="C141" s="664"/>
      <c r="D141" s="667"/>
      <c r="E141" s="670"/>
      <c r="F141" s="673"/>
      <c r="G141" s="708"/>
      <c r="H141" s="868"/>
      <c r="I141" s="750"/>
      <c r="J141" s="654"/>
      <c r="K141" s="654"/>
      <c r="L141" s="654"/>
      <c r="M141" s="840"/>
    </row>
    <row r="142" spans="1:13">
      <c r="A142" s="857"/>
      <c r="B142" s="664"/>
      <c r="C142" s="664"/>
      <c r="D142" s="667"/>
      <c r="E142" s="670"/>
      <c r="F142" s="673"/>
      <c r="G142" s="708"/>
      <c r="H142" s="868"/>
      <c r="I142" s="750"/>
      <c r="J142" s="654"/>
      <c r="K142" s="654"/>
      <c r="L142" s="654"/>
      <c r="M142" s="840"/>
    </row>
    <row r="143" spans="1:13">
      <c r="A143" s="857"/>
      <c r="B143" s="664"/>
      <c r="C143" s="664"/>
      <c r="D143" s="667"/>
      <c r="E143" s="670"/>
      <c r="F143" s="673"/>
      <c r="G143" s="708"/>
      <c r="H143" s="868"/>
      <c r="I143" s="750"/>
      <c r="J143" s="654"/>
      <c r="K143" s="654"/>
      <c r="L143" s="654"/>
      <c r="M143" s="840"/>
    </row>
    <row r="144" spans="1:13">
      <c r="A144" s="857"/>
      <c r="B144" s="664"/>
      <c r="C144" s="664"/>
      <c r="D144" s="667"/>
      <c r="E144" s="670"/>
      <c r="F144" s="673"/>
      <c r="G144" s="708"/>
      <c r="H144" s="868"/>
      <c r="I144" s="750"/>
      <c r="J144" s="654"/>
      <c r="K144" s="654"/>
      <c r="L144" s="654"/>
      <c r="M144" s="840"/>
    </row>
    <row r="145" spans="1:13">
      <c r="A145" s="857"/>
      <c r="B145" s="664"/>
      <c r="C145" s="664"/>
      <c r="D145" s="667"/>
      <c r="E145" s="670"/>
      <c r="F145" s="673"/>
      <c r="G145" s="708"/>
      <c r="H145" s="868"/>
      <c r="I145" s="750"/>
      <c r="J145" s="654"/>
      <c r="K145" s="654"/>
      <c r="L145" s="654"/>
      <c r="M145" s="840"/>
    </row>
    <row r="146" spans="1:13">
      <c r="A146" s="857"/>
      <c r="B146" s="664"/>
      <c r="C146" s="664"/>
      <c r="D146" s="667"/>
      <c r="E146" s="670"/>
      <c r="F146" s="673"/>
      <c r="G146" s="708"/>
      <c r="H146" s="868"/>
      <c r="I146" s="750"/>
      <c r="J146" s="654"/>
      <c r="K146" s="654"/>
      <c r="L146" s="654"/>
      <c r="M146" s="840"/>
    </row>
    <row r="147" spans="1:13">
      <c r="A147" s="857"/>
      <c r="B147" s="664"/>
      <c r="C147" s="664"/>
      <c r="D147" s="667"/>
      <c r="E147" s="670"/>
      <c r="F147" s="673"/>
      <c r="G147" s="708"/>
      <c r="H147" s="868"/>
      <c r="I147" s="750"/>
      <c r="J147" s="654"/>
      <c r="K147" s="654"/>
      <c r="L147" s="654"/>
      <c r="M147" s="840"/>
    </row>
    <row r="148" spans="1:13">
      <c r="A148" s="857"/>
      <c r="B148" s="664"/>
      <c r="C148" s="664"/>
      <c r="D148" s="667"/>
      <c r="E148" s="670"/>
      <c r="F148" s="673"/>
      <c r="G148" s="708"/>
      <c r="H148" s="868"/>
      <c r="I148" s="750"/>
      <c r="J148" s="654"/>
      <c r="K148" s="654"/>
      <c r="L148" s="654"/>
      <c r="M148" s="840"/>
    </row>
    <row r="149" spans="1:13">
      <c r="A149" s="858"/>
      <c r="B149" s="812"/>
      <c r="C149" s="812"/>
      <c r="D149" s="813"/>
      <c r="E149" s="814"/>
      <c r="F149" s="815"/>
      <c r="G149" s="866"/>
      <c r="H149" s="869"/>
      <c r="I149" s="871"/>
      <c r="J149" s="817"/>
      <c r="K149" s="719"/>
      <c r="L149" s="817"/>
      <c r="M149" s="841"/>
    </row>
    <row r="150" spans="1:13" ht="15" customHeight="1">
      <c r="A150" s="859">
        <f>'7- Mapa Final'!A150</f>
        <v>15</v>
      </c>
      <c r="B150" s="699" t="str">
        <f>'7- Mapa Final'!B150</f>
        <v>Corrupción.</v>
      </c>
      <c r="C150" s="699" t="str">
        <f>'7- Mapa Final'!C150</f>
        <v>Posibilidad de pérdida reputacional por ocultar, transpapelar, suprimir, deshacerse o perder documentos de una historia clínica laboral o dictámen laboral de servidores judiciales.</v>
      </c>
      <c r="D150" s="735" t="str">
        <f>'7- Mapa Final'!I150</f>
        <v>Media - 10</v>
      </c>
      <c r="E150" s="737" t="str">
        <f>'7- Mapa Final'!J150</f>
        <v>Mayor - 4</v>
      </c>
      <c r="F150" s="705">
        <f>'7- Mapa Final'!L150</f>
        <v>0</v>
      </c>
      <c r="G150" s="525" t="str">
        <f>'7- Mapa Final'!M150:M159</f>
        <v>Evitar</v>
      </c>
      <c r="H150" s="842" t="s">
        <v>767</v>
      </c>
      <c r="I150" s="718"/>
      <c r="J150" s="718" t="s">
        <v>10</v>
      </c>
      <c r="K150" s="821">
        <v>45108</v>
      </c>
      <c r="L150" s="861">
        <v>45199</v>
      </c>
      <c r="M150" s="862" t="s">
        <v>768</v>
      </c>
    </row>
    <row r="151" spans="1:13">
      <c r="A151" s="857"/>
      <c r="B151" s="664"/>
      <c r="C151" s="664"/>
      <c r="D151" s="667"/>
      <c r="E151" s="670"/>
      <c r="F151" s="673"/>
      <c r="G151" s="450"/>
      <c r="H151" s="746"/>
      <c r="I151" s="654"/>
      <c r="J151" s="654"/>
      <c r="K151" s="654"/>
      <c r="L151" s="654"/>
      <c r="M151" s="863"/>
    </row>
    <row r="152" spans="1:13">
      <c r="A152" s="857"/>
      <c r="B152" s="664"/>
      <c r="C152" s="664"/>
      <c r="D152" s="667"/>
      <c r="E152" s="670"/>
      <c r="F152" s="673"/>
      <c r="G152" s="450"/>
      <c r="H152" s="746"/>
      <c r="I152" s="654"/>
      <c r="J152" s="654"/>
      <c r="K152" s="654"/>
      <c r="L152" s="654"/>
      <c r="M152" s="863"/>
    </row>
    <row r="153" spans="1:13">
      <c r="A153" s="857"/>
      <c r="B153" s="664"/>
      <c r="C153" s="664"/>
      <c r="D153" s="667"/>
      <c r="E153" s="670"/>
      <c r="F153" s="673"/>
      <c r="G153" s="450"/>
      <c r="H153" s="746"/>
      <c r="I153" s="654"/>
      <c r="J153" s="654"/>
      <c r="K153" s="654"/>
      <c r="L153" s="654"/>
      <c r="M153" s="863"/>
    </row>
    <row r="154" spans="1:13">
      <c r="A154" s="857"/>
      <c r="B154" s="664"/>
      <c r="C154" s="664"/>
      <c r="D154" s="667"/>
      <c r="E154" s="670"/>
      <c r="F154" s="673"/>
      <c r="G154" s="450"/>
      <c r="H154" s="746"/>
      <c r="I154" s="654"/>
      <c r="J154" s="654"/>
      <c r="K154" s="654"/>
      <c r="L154" s="654"/>
      <c r="M154" s="863"/>
    </row>
    <row r="155" spans="1:13">
      <c r="A155" s="857"/>
      <c r="B155" s="664"/>
      <c r="C155" s="664"/>
      <c r="D155" s="667"/>
      <c r="E155" s="670"/>
      <c r="F155" s="673"/>
      <c r="G155" s="450"/>
      <c r="H155" s="746"/>
      <c r="I155" s="654"/>
      <c r="J155" s="654"/>
      <c r="K155" s="654"/>
      <c r="L155" s="654"/>
      <c r="M155" s="863"/>
    </row>
    <row r="156" spans="1:13">
      <c r="A156" s="857"/>
      <c r="B156" s="664"/>
      <c r="C156" s="664"/>
      <c r="D156" s="667"/>
      <c r="E156" s="670"/>
      <c r="F156" s="673"/>
      <c r="G156" s="450"/>
      <c r="H156" s="746"/>
      <c r="I156" s="654"/>
      <c r="J156" s="654"/>
      <c r="K156" s="654"/>
      <c r="L156" s="654"/>
      <c r="M156" s="863"/>
    </row>
    <row r="157" spans="1:13">
      <c r="A157" s="857"/>
      <c r="B157" s="664"/>
      <c r="C157" s="664"/>
      <c r="D157" s="667"/>
      <c r="E157" s="670"/>
      <c r="F157" s="673"/>
      <c r="G157" s="450"/>
      <c r="H157" s="746"/>
      <c r="I157" s="654"/>
      <c r="J157" s="654"/>
      <c r="K157" s="654"/>
      <c r="L157" s="654"/>
      <c r="M157" s="863"/>
    </row>
    <row r="158" spans="1:13">
      <c r="A158" s="857"/>
      <c r="B158" s="664"/>
      <c r="C158" s="664"/>
      <c r="D158" s="667"/>
      <c r="E158" s="670"/>
      <c r="F158" s="673"/>
      <c r="G158" s="450"/>
      <c r="H158" s="746"/>
      <c r="I158" s="654"/>
      <c r="J158" s="654"/>
      <c r="K158" s="654"/>
      <c r="L158" s="654"/>
      <c r="M158" s="863"/>
    </row>
    <row r="159" spans="1:13" ht="15.75" customHeight="1">
      <c r="A159" s="860"/>
      <c r="B159" s="734"/>
      <c r="C159" s="734"/>
      <c r="D159" s="736"/>
      <c r="E159" s="738"/>
      <c r="F159" s="741"/>
      <c r="G159" s="526"/>
      <c r="H159" s="843"/>
      <c r="I159" s="719"/>
      <c r="J159" s="719"/>
      <c r="K159" s="719"/>
      <c r="L159" s="719"/>
      <c r="M159" s="864"/>
    </row>
    <row r="160" spans="1:13" ht="15" customHeight="1">
      <c r="A160" s="856">
        <f>'7- Mapa Final'!A160</f>
        <v>16</v>
      </c>
      <c r="B160" s="823" t="str">
        <f>'7- Mapa Final'!B160</f>
        <v>Corrupción.</v>
      </c>
      <c r="C160" s="823" t="str">
        <f>'7- Mapa Final'!C160</f>
        <v>Posibilidad de pérdida reputacional por presentar Reporte falso de los Accidentes Laborales.</v>
      </c>
      <c r="D160" s="824" t="str">
        <f>'7- Mapa Final'!I160</f>
        <v>Media - 11</v>
      </c>
      <c r="E160" s="825" t="str">
        <f>'7- Mapa Final'!J160</f>
        <v>Mayor - 4</v>
      </c>
      <c r="F160" s="826">
        <f>'7- Mapa Final'!L160</f>
        <v>0</v>
      </c>
      <c r="G160" s="449" t="str">
        <f>'7- Mapa Final'!M160:M169</f>
        <v>Evitar</v>
      </c>
      <c r="H160" s="833" t="s">
        <v>721</v>
      </c>
      <c r="I160" s="828"/>
      <c r="J160" s="828" t="s">
        <v>10</v>
      </c>
      <c r="K160" s="821">
        <v>45108</v>
      </c>
      <c r="L160" s="855">
        <v>45199</v>
      </c>
      <c r="M160" s="831" t="s">
        <v>769</v>
      </c>
    </row>
    <row r="161" spans="1:13">
      <c r="A161" s="857"/>
      <c r="B161" s="664"/>
      <c r="C161" s="664"/>
      <c r="D161" s="667"/>
      <c r="E161" s="670"/>
      <c r="F161" s="673"/>
      <c r="G161" s="450"/>
      <c r="H161" s="739"/>
      <c r="I161" s="654"/>
      <c r="J161" s="654"/>
      <c r="K161" s="654"/>
      <c r="L161" s="654"/>
      <c r="M161" s="693"/>
    </row>
    <row r="162" spans="1:13">
      <c r="A162" s="857"/>
      <c r="B162" s="664"/>
      <c r="C162" s="664"/>
      <c r="D162" s="667"/>
      <c r="E162" s="670"/>
      <c r="F162" s="673"/>
      <c r="G162" s="450"/>
      <c r="H162" s="658"/>
      <c r="I162" s="654"/>
      <c r="J162" s="654"/>
      <c r="K162" s="654"/>
      <c r="L162" s="654"/>
      <c r="M162" s="694"/>
    </row>
    <row r="163" spans="1:13">
      <c r="A163" s="857"/>
      <c r="B163" s="664"/>
      <c r="C163" s="664"/>
      <c r="D163" s="667"/>
      <c r="E163" s="670"/>
      <c r="F163" s="673"/>
      <c r="G163" s="450"/>
      <c r="H163" s="658"/>
      <c r="I163" s="654"/>
      <c r="J163" s="654"/>
      <c r="K163" s="654"/>
      <c r="L163" s="654"/>
      <c r="M163" s="694"/>
    </row>
    <row r="164" spans="1:13">
      <c r="A164" s="857"/>
      <c r="B164" s="664"/>
      <c r="C164" s="664"/>
      <c r="D164" s="667"/>
      <c r="E164" s="670"/>
      <c r="F164" s="673"/>
      <c r="G164" s="450"/>
      <c r="H164" s="658"/>
      <c r="I164" s="654"/>
      <c r="J164" s="654"/>
      <c r="K164" s="654"/>
      <c r="L164" s="654"/>
      <c r="M164" s="694"/>
    </row>
    <row r="165" spans="1:13">
      <c r="A165" s="857"/>
      <c r="B165" s="664"/>
      <c r="C165" s="664"/>
      <c r="D165" s="667"/>
      <c r="E165" s="670"/>
      <c r="F165" s="673"/>
      <c r="G165" s="450"/>
      <c r="H165" s="658"/>
      <c r="I165" s="654"/>
      <c r="J165" s="654"/>
      <c r="K165" s="654"/>
      <c r="L165" s="654"/>
      <c r="M165" s="694"/>
    </row>
    <row r="166" spans="1:13">
      <c r="A166" s="857"/>
      <c r="B166" s="664"/>
      <c r="C166" s="664"/>
      <c r="D166" s="667"/>
      <c r="E166" s="670"/>
      <c r="F166" s="673"/>
      <c r="G166" s="450"/>
      <c r="H166" s="658"/>
      <c r="I166" s="654"/>
      <c r="J166" s="654"/>
      <c r="K166" s="654"/>
      <c r="L166" s="654"/>
      <c r="M166" s="694"/>
    </row>
    <row r="167" spans="1:13">
      <c r="A167" s="857"/>
      <c r="B167" s="664"/>
      <c r="C167" s="664"/>
      <c r="D167" s="667"/>
      <c r="E167" s="670"/>
      <c r="F167" s="673"/>
      <c r="G167" s="450"/>
      <c r="H167" s="658"/>
      <c r="I167" s="654"/>
      <c r="J167" s="654"/>
      <c r="K167" s="654"/>
      <c r="L167" s="654"/>
      <c r="M167" s="694"/>
    </row>
    <row r="168" spans="1:13">
      <c r="A168" s="857"/>
      <c r="B168" s="664"/>
      <c r="C168" s="664"/>
      <c r="D168" s="667"/>
      <c r="E168" s="670"/>
      <c r="F168" s="673"/>
      <c r="G168" s="450"/>
      <c r="H168" s="658"/>
      <c r="I168" s="654"/>
      <c r="J168" s="654"/>
      <c r="K168" s="654"/>
      <c r="L168" s="654"/>
      <c r="M168" s="694"/>
    </row>
    <row r="169" spans="1:13">
      <c r="A169" s="858"/>
      <c r="B169" s="812"/>
      <c r="C169" s="812"/>
      <c r="D169" s="813"/>
      <c r="E169" s="814"/>
      <c r="F169" s="815"/>
      <c r="G169" s="451"/>
      <c r="H169" s="659"/>
      <c r="I169" s="817"/>
      <c r="J169" s="817"/>
      <c r="K169" s="854"/>
      <c r="L169" s="817"/>
      <c r="M169" s="695"/>
    </row>
  </sheetData>
  <sheetProtection sheet="1" objects="1" scenarios="1"/>
  <mergeCells count="225">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 ref="A50:A59"/>
    <mergeCell ref="B50:B59"/>
    <mergeCell ref="C50:C59"/>
    <mergeCell ref="D50:D59"/>
    <mergeCell ref="E50:E59"/>
    <mergeCell ref="A40:A49"/>
    <mergeCell ref="B40:B49"/>
    <mergeCell ref="C40:C49"/>
    <mergeCell ref="D40:D49"/>
    <mergeCell ref="E40:E4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5:B5"/>
    <mergeCell ref="C5:M5"/>
    <mergeCell ref="A1:B2"/>
    <mergeCell ref="C1:J3"/>
    <mergeCell ref="K1:M3"/>
    <mergeCell ref="A4:B4"/>
    <mergeCell ref="C4:M4"/>
    <mergeCell ref="A6:B6"/>
    <mergeCell ref="C6:M6"/>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H80:H89"/>
    <mergeCell ref="I80:I89"/>
    <mergeCell ref="J80:J89"/>
    <mergeCell ref="A80:A89"/>
    <mergeCell ref="B80:B89"/>
    <mergeCell ref="C80:C89"/>
    <mergeCell ref="D80:D89"/>
    <mergeCell ref="E80:E89"/>
    <mergeCell ref="K60:K69"/>
    <mergeCell ref="E60:E6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s>
  <conditionalFormatting sqref="A30 A40 A50 A60 A70 A80 A90 A100 A110 A120 A130 A140 A150 A160">
    <cfRule type="containsText" dxfId="75" priority="1" operator="containsText" text="3- Moderado">
      <formula>NOT(ISERROR(SEARCH("3- Moderado",A30)))</formula>
    </cfRule>
    <cfRule type="containsText" dxfId="74" priority="2" operator="containsText" text="6- Moderado">
      <formula>NOT(ISERROR(SEARCH("6- Moderado",A30)))</formula>
    </cfRule>
    <cfRule type="containsText" dxfId="73" priority="3" operator="containsText" text="4- Moderado">
      <formula>NOT(ISERROR(SEARCH("4- Moderado",A30)))</formula>
    </cfRule>
    <cfRule type="containsText" dxfId="72" priority="4" operator="containsText" text="3- Bajo">
      <formula>NOT(ISERROR(SEARCH("3- Bajo",A30)))</formula>
    </cfRule>
    <cfRule type="containsText" dxfId="71" priority="5" operator="containsText" text="4- Bajo">
      <formula>NOT(ISERROR(SEARCH("4- Bajo",A30)))</formula>
    </cfRule>
    <cfRule type="containsText" dxfId="70" priority="6" operator="containsText" text="1- Bajo">
      <formula>NOT(ISERROR(SEARCH("1- Bajo",A30)))</formula>
    </cfRule>
  </conditionalFormatting>
  <conditionalFormatting sqref="A7:B7">
    <cfRule type="containsText" dxfId="69" priority="42" operator="containsText" text="6- Moderado">
      <formula>NOT(ISERROR(SEARCH("6- Moderado",A7)))</formula>
    </cfRule>
    <cfRule type="containsText" dxfId="68" priority="41" operator="containsText" text="3- Moderado">
      <formula>NOT(ISERROR(SEARCH("3- Moderado",A7)))</formula>
    </cfRule>
    <cfRule type="containsText" dxfId="67" priority="46" operator="containsText" text="1- Bajo">
      <formula>NOT(ISERROR(SEARCH("1- Bajo",A7)))</formula>
    </cfRule>
    <cfRule type="containsText" dxfId="66" priority="45" operator="containsText" text="4- Bajo">
      <formula>NOT(ISERROR(SEARCH("4- Bajo",A7)))</formula>
    </cfRule>
    <cfRule type="containsText" dxfId="65" priority="44" operator="containsText" text="3- Bajo">
      <formula>NOT(ISERROR(SEARCH("3- Bajo",A7)))</formula>
    </cfRule>
    <cfRule type="containsText" dxfId="64" priority="43" operator="containsText" text="4- Moderado">
      <formula>NOT(ISERROR(SEARCH("4- Moderado",A7)))</formula>
    </cfRule>
  </conditionalFormatting>
  <conditionalFormatting sqref="A10:E10 A20:E20 B30:E30 B40:E40 B50:E50 B60:E60 B70:E70 B80:E80 B90:E90 B100:E100 B110:E110 B120:E120 B130:E130 B140:E140 B150:E150 B160:E160">
    <cfRule type="containsText" dxfId="63" priority="40" operator="containsText" text="1- Bajo">
      <formula>NOT(ISERROR(SEARCH("1- Bajo",A10)))</formula>
    </cfRule>
    <cfRule type="containsText" dxfId="62" priority="39" operator="containsText" text="4- Bajo">
      <formula>NOT(ISERROR(SEARCH("4- Bajo",A10)))</formula>
    </cfRule>
    <cfRule type="containsText" dxfId="61" priority="38" operator="containsText" text="3- Bajo">
      <formula>NOT(ISERROR(SEARCH("3- Bajo",A10)))</formula>
    </cfRule>
    <cfRule type="containsText" dxfId="60" priority="37" operator="containsText" text="4- Moderado">
      <formula>NOT(ISERROR(SEARCH("4- Moderado",A10)))</formula>
    </cfRule>
    <cfRule type="containsText" dxfId="59" priority="36" operator="containsText" text="6- Moderado">
      <formula>NOT(ISERROR(SEARCH("6- Moderado",A10)))</formula>
    </cfRule>
    <cfRule type="containsText" dxfId="58" priority="35" operator="containsText" text="3- Moderado">
      <formula>NOT(ISERROR(SEARCH("3- Moderado",A10)))</formula>
    </cfRule>
  </conditionalFormatting>
  <conditionalFormatting sqref="C8:F8">
    <cfRule type="containsText" dxfId="57" priority="8" operator="containsText" text="6- Moderado">
      <formula>NOT(ISERROR(SEARCH("6- Moderado",C8)))</formula>
    </cfRule>
    <cfRule type="containsText" dxfId="56" priority="9" operator="containsText" text="4- Moderado">
      <formula>NOT(ISERROR(SEARCH("4- Moderado",C8)))</formula>
    </cfRule>
    <cfRule type="containsText" dxfId="55" priority="10" operator="containsText" text="3- Bajo">
      <formula>NOT(ISERROR(SEARCH("3- Bajo",C8)))</formula>
    </cfRule>
    <cfRule type="containsText" dxfId="54" priority="11" operator="containsText" text="4- Bajo">
      <formula>NOT(ISERROR(SEARCH("4- Bajo",C8)))</formula>
    </cfRule>
    <cfRule type="containsText" dxfId="53" priority="12" operator="containsText" text="1- Bajo">
      <formula>NOT(ISERROR(SEARCH("1- Bajo",C8)))</formula>
    </cfRule>
    <cfRule type="containsText" dxfId="52" priority="7" operator="containsText" text="3- Moderado">
      <formula>NOT(ISERROR(SEARCH("3- Moderado",C8)))</formula>
    </cfRule>
  </conditionalFormatting>
  <conditionalFormatting sqref="D10:D169">
    <cfRule type="containsText" dxfId="51" priority="22" operator="containsText" text="Media">
      <formula>NOT(ISERROR(SEARCH("Media",D10)))</formula>
    </cfRule>
    <cfRule type="containsText" dxfId="50" priority="20" operator="containsText" text="Muy Baja">
      <formula>NOT(ISERROR(SEARCH("Muy Baja",D10)))</formula>
    </cfRule>
    <cfRule type="containsText" dxfId="49" priority="19" operator="containsText" text="Baja">
      <formula>NOT(ISERROR(SEARCH("Baja",D10)))</formula>
    </cfRule>
    <cfRule type="containsText" dxfId="48" priority="18" operator="containsText" text="Alta">
      <formula>NOT(ISERROR(SEARCH("Alta",D10)))</formula>
    </cfRule>
    <cfRule type="containsText" dxfId="47" priority="17" operator="containsText" text="Muy Alta">
      <formula>NOT(ISERROR(SEARCH("Muy Alta",D10)))</formula>
    </cfRule>
  </conditionalFormatting>
  <conditionalFormatting sqref="E10:E169">
    <cfRule type="containsText" dxfId="46" priority="13" operator="containsText" text="Catastrófico">
      <formula>NOT(ISERROR(SEARCH("Catastrófico",E10)))</formula>
    </cfRule>
    <cfRule type="containsText" dxfId="45" priority="14" operator="containsText" text="Mayor">
      <formula>NOT(ISERROR(SEARCH("Mayor",E10)))</formula>
    </cfRule>
    <cfRule type="containsText" dxfId="44" priority="15" operator="containsText" text="Menor">
      <formula>NOT(ISERROR(SEARCH("Menor",E10)))</formula>
    </cfRule>
    <cfRule type="containsText" dxfId="43" priority="16" operator="containsText" text="Leve">
      <formula>NOT(ISERROR(SEARCH("Leve",E10)))</formula>
    </cfRule>
  </conditionalFormatting>
  <conditionalFormatting sqref="E10:F169">
    <cfRule type="containsText" dxfId="42" priority="21" operator="containsText" text="Moderado">
      <formula>NOT(ISERROR(SEARCH("Moderado",E10)))</formula>
    </cfRule>
  </conditionalFormatting>
  <conditionalFormatting sqref="F10:F169">
    <cfRule type="containsText" dxfId="41" priority="48" operator="containsText" text="Bajo">
      <formula>NOT(ISERROR(SEARCH("Bajo",F10)))</formula>
    </cfRule>
    <cfRule type="containsText" dxfId="40" priority="49" operator="containsText" text="Moderado">
      <formula>NOT(ISERROR(SEARCH("Moderado",F10)))</formula>
    </cfRule>
    <cfRule type="containsText" dxfId="39" priority="50" operator="containsText" text="Alto">
      <formula>NOT(ISERROR(SEARCH("Alto",F10)))</formula>
    </cfRule>
    <cfRule type="containsText" dxfId="38" priority="51" operator="containsText" text="Extremo">
      <formula>NOT(ISERROR(SEARCH("Extremo",F10)))</formula>
    </cfRule>
    <cfRule type="colorScale" priority="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14F10F81-A10F-4AC2-BC85-A2BAD164035C}"/>
    <dataValidation allowBlank="1" showInputMessage="1" showErrorMessage="1" prompt="Seleccionar si el responsable es el responsable de las acciones es el nivel central" sqref="I7:I8" xr:uid="{6EB4DB67-F252-4C1E-B4E9-41D592E51BD5}"/>
    <dataValidation allowBlank="1" showInputMessage="1" showErrorMessage="1" prompt="Describir las actividades que se van a desarrollar para el proyecto" sqref="H7" xr:uid="{F28E17C6-9934-401F-B7D1-72004348839B}"/>
    <dataValidation allowBlank="1" showInputMessage="1" showErrorMessage="1" prompt="Registrar qué factor  que ocasina el riesgo: un facot identtficado el contexto._x000a_O  personas, recursos, estilo de direccion , factores externos, , codiciones ambientales" sqref="C8" xr:uid="{DE59E61A-D578-4A40-9F34-40297BB1C0E6}"/>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D5E0A7-6262-4F10-A39C-F8300BB637F2}">
          <x14:formula1>
            <xm:f>'9- Matriz de Calor '!$S$8:$S$11</xm:f>
          </x14:formula1>
          <xm:sqref>G10:G169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69"/>
  <sheetViews>
    <sheetView showGridLines="0" tabSelected="1" zoomScale="50" zoomScaleNormal="50" workbookViewId="0">
      <selection activeCell="A7" sqref="A7:C7"/>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89" customWidth="1"/>
    <col min="5" max="5" width="18.5546875" style="26" customWidth="1"/>
    <col min="6" max="6" width="18.33203125" style="26" bestFit="1" customWidth="1"/>
    <col min="7" max="7" width="18.33203125" bestFit="1" customWidth="1"/>
    <col min="8" max="8" width="32.6640625" style="187" customWidth="1"/>
    <col min="9" max="9" width="16.5546875" customWidth="1"/>
    <col min="10" max="10" width="14.33203125" customWidth="1"/>
    <col min="11" max="11" width="17.6640625" customWidth="1"/>
    <col min="12" max="12" width="17.5546875" customWidth="1"/>
    <col min="13" max="13" width="48.33203125" style="187" customWidth="1"/>
    <col min="14" max="169" width="11.44140625" style="2"/>
  </cols>
  <sheetData>
    <row r="1" spans="1:271" s="18" customFormat="1" ht="16.5" customHeight="1">
      <c r="A1" s="796"/>
      <c r="B1" s="797"/>
      <c r="C1" s="800"/>
      <c r="D1" s="800"/>
      <c r="E1" s="800"/>
      <c r="F1" s="800"/>
      <c r="G1" s="800"/>
      <c r="H1" s="800"/>
      <c r="I1" s="800"/>
      <c r="J1" s="801"/>
      <c r="K1" s="795" t="s">
        <v>676</v>
      </c>
      <c r="L1" s="795"/>
      <c r="M1" s="79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798"/>
      <c r="B2" s="799"/>
      <c r="C2" s="802"/>
      <c r="D2" s="802"/>
      <c r="E2" s="802"/>
      <c r="F2" s="802"/>
      <c r="G2" s="802"/>
      <c r="H2" s="802"/>
      <c r="I2" s="802"/>
      <c r="J2" s="803"/>
      <c r="K2" s="795"/>
      <c r="L2" s="795"/>
      <c r="M2" s="79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802"/>
      <c r="D3" s="802"/>
      <c r="E3" s="802"/>
      <c r="F3" s="802"/>
      <c r="G3" s="802"/>
      <c r="H3" s="802"/>
      <c r="I3" s="802"/>
      <c r="J3" s="803"/>
      <c r="K3" s="795"/>
      <c r="L3" s="795"/>
      <c r="M3" s="79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50000000000003" customHeight="1">
      <c r="A4" s="588" t="s">
        <v>340</v>
      </c>
      <c r="B4" s="588"/>
      <c r="C4" s="590" t="str">
        <f>+'Seguimiento 3 Trimestre'!C4</f>
        <v>SISTEMA  DE SEGURIDAD Y SALUD EN EL TRABAJO</v>
      </c>
      <c r="D4" s="590"/>
      <c r="E4" s="590"/>
      <c r="F4" s="590"/>
      <c r="G4" s="590"/>
      <c r="H4" s="590"/>
      <c r="I4" s="590"/>
      <c r="J4" s="590"/>
      <c r="K4" s="590"/>
      <c r="L4" s="590"/>
      <c r="M4" s="59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83.4" customHeight="1">
      <c r="A5" s="588" t="s">
        <v>342</v>
      </c>
      <c r="B5" s="588"/>
      <c r="C5" s="589" t="str">
        <f>+'Seguimiento 3 Trimestre'!C5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D5" s="589"/>
      <c r="E5" s="589"/>
      <c r="F5" s="589"/>
      <c r="G5" s="589"/>
      <c r="H5" s="589"/>
      <c r="I5" s="589"/>
      <c r="J5" s="589"/>
      <c r="K5" s="589"/>
      <c r="L5" s="589"/>
      <c r="M5" s="589"/>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50000000000003" customHeight="1">
      <c r="A6" s="588" t="s">
        <v>343</v>
      </c>
      <c r="B6" s="588"/>
      <c r="C6" s="504" t="str">
        <f>+'Seguimiento 3 Trimestre'!C6</f>
        <v xml:space="preserve">Nivel Central - Nivel Seccional									</v>
      </c>
      <c r="D6" s="790"/>
      <c r="E6" s="790"/>
      <c r="F6" s="790"/>
      <c r="G6" s="790"/>
      <c r="H6" s="790"/>
      <c r="I6" s="790"/>
      <c r="J6" s="790"/>
      <c r="K6" s="790"/>
      <c r="L6" s="790"/>
      <c r="M6" s="791"/>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85" t="s">
        <v>677</v>
      </c>
      <c r="B7" s="786"/>
      <c r="C7" s="787"/>
      <c r="D7" s="788" t="s">
        <v>678</v>
      </c>
      <c r="E7" s="788"/>
      <c r="F7" s="788"/>
      <c r="G7" s="789" t="s">
        <v>679</v>
      </c>
      <c r="H7" s="805" t="s">
        <v>680</v>
      </c>
      <c r="I7" s="807" t="s">
        <v>681</v>
      </c>
      <c r="J7" s="808"/>
      <c r="K7" s="807" t="s">
        <v>682</v>
      </c>
      <c r="L7" s="808"/>
      <c r="M7" s="804" t="s">
        <v>770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3" customFormat="1" ht="108" customHeight="1" thickTop="1" thickBot="1">
      <c r="A8" s="33" t="s">
        <v>30</v>
      </c>
      <c r="B8" s="33" t="s">
        <v>282</v>
      </c>
      <c r="C8" s="33" t="s">
        <v>284</v>
      </c>
      <c r="D8" s="27" t="s">
        <v>294</v>
      </c>
      <c r="E8" s="27" t="s">
        <v>684</v>
      </c>
      <c r="F8" s="27" t="s">
        <v>685</v>
      </c>
      <c r="G8" s="789"/>
      <c r="H8" s="806"/>
      <c r="I8" s="28" t="s">
        <v>686</v>
      </c>
      <c r="J8" s="28" t="s">
        <v>687</v>
      </c>
      <c r="K8" s="28" t="s">
        <v>688</v>
      </c>
      <c r="L8" s="28" t="s">
        <v>689</v>
      </c>
      <c r="M8" s="80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4" customFormat="1" ht="21.75" customHeight="1" thickTop="1" thickBot="1">
      <c r="A9" s="793"/>
      <c r="B9" s="794"/>
      <c r="C9" s="794"/>
      <c r="D9" s="794"/>
      <c r="E9" s="794"/>
      <c r="F9" s="794"/>
      <c r="G9" s="794"/>
      <c r="H9" s="265"/>
      <c r="M9" s="26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5" customHeight="1">
      <c r="A10" s="856">
        <f>'7- Mapa Final'!A10</f>
        <v>1</v>
      </c>
      <c r="B10" s="823" t="str">
        <f>'7- Mapa Final'!B10</f>
        <v>Incremento de enfermedades laborales</v>
      </c>
      <c r="C10" s="823" t="str">
        <f>'7- Mapa Final'!C10</f>
        <v>Posibilidad de afectación en la prestación de servicio de justicia por falta de conciencia en cuanto a la importancia de la prevención.</v>
      </c>
      <c r="D10" s="824" t="str">
        <f>'7- Mapa Final'!I10</f>
        <v>Muy Baja - 1</v>
      </c>
      <c r="E10" s="825" t="str">
        <f>'7- Mapa Final'!J10</f>
        <v>Menor - 2</v>
      </c>
      <c r="F10" s="826" t="str">
        <f>'7- Mapa Final'!L10</f>
        <v>Bajo - 2</v>
      </c>
      <c r="G10" s="449" t="str">
        <f>'7- Mapa Final'!M10:M19</f>
        <v>Aceptar el riesgo</v>
      </c>
      <c r="H10" s="827" t="s">
        <v>690</v>
      </c>
      <c r="I10" s="828"/>
      <c r="J10" s="828"/>
      <c r="K10" s="821"/>
      <c r="L10" s="821"/>
      <c r="M10" s="87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5" customFormat="1" ht="13.5" customHeight="1">
      <c r="A11" s="857"/>
      <c r="B11" s="664"/>
      <c r="C11" s="664"/>
      <c r="D11" s="667"/>
      <c r="E11" s="670"/>
      <c r="F11" s="673"/>
      <c r="G11" s="450"/>
      <c r="H11" s="658"/>
      <c r="I11" s="654"/>
      <c r="J11" s="654"/>
      <c r="K11" s="654"/>
      <c r="L11" s="654"/>
      <c r="M11" s="86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5" customFormat="1" ht="13.5" customHeight="1">
      <c r="A12" s="857"/>
      <c r="B12" s="664"/>
      <c r="C12" s="664"/>
      <c r="D12" s="667"/>
      <c r="E12" s="670"/>
      <c r="F12" s="673"/>
      <c r="G12" s="450"/>
      <c r="H12" s="658"/>
      <c r="I12" s="654"/>
      <c r="J12" s="654"/>
      <c r="K12" s="654"/>
      <c r="L12" s="654"/>
      <c r="M12" s="86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5" customFormat="1" ht="13.5" customHeight="1">
      <c r="A13" s="857"/>
      <c r="B13" s="664"/>
      <c r="C13" s="664"/>
      <c r="D13" s="667"/>
      <c r="E13" s="670"/>
      <c r="F13" s="673"/>
      <c r="G13" s="450"/>
      <c r="H13" s="658"/>
      <c r="I13" s="654"/>
      <c r="J13" s="654"/>
      <c r="K13" s="654"/>
      <c r="L13" s="654"/>
      <c r="M13" s="86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5" customFormat="1" ht="13.5" customHeight="1">
      <c r="A14" s="857"/>
      <c r="B14" s="664"/>
      <c r="C14" s="664"/>
      <c r="D14" s="667"/>
      <c r="E14" s="670"/>
      <c r="F14" s="673"/>
      <c r="G14" s="450"/>
      <c r="H14" s="658"/>
      <c r="I14" s="654"/>
      <c r="J14" s="654"/>
      <c r="K14" s="654"/>
      <c r="L14" s="654"/>
      <c r="M14" s="86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5" customFormat="1" ht="13.5" customHeight="1">
      <c r="A15" s="857"/>
      <c r="B15" s="664"/>
      <c r="C15" s="664"/>
      <c r="D15" s="667"/>
      <c r="E15" s="670"/>
      <c r="F15" s="673"/>
      <c r="G15" s="450"/>
      <c r="H15" s="658"/>
      <c r="I15" s="654"/>
      <c r="J15" s="654"/>
      <c r="K15" s="654"/>
      <c r="L15" s="654"/>
      <c r="M15" s="86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5" customFormat="1" ht="13.5" customHeight="1">
      <c r="A16" s="857"/>
      <c r="B16" s="664"/>
      <c r="C16" s="664"/>
      <c r="D16" s="667"/>
      <c r="E16" s="670"/>
      <c r="F16" s="673"/>
      <c r="G16" s="450"/>
      <c r="H16" s="658"/>
      <c r="I16" s="654"/>
      <c r="J16" s="654"/>
      <c r="K16" s="654"/>
      <c r="L16" s="654"/>
      <c r="M16" s="86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5" customFormat="1" ht="13.5" customHeight="1">
      <c r="A17" s="857"/>
      <c r="B17" s="664"/>
      <c r="C17" s="664"/>
      <c r="D17" s="667"/>
      <c r="E17" s="670"/>
      <c r="F17" s="673"/>
      <c r="G17" s="450"/>
      <c r="H17" s="658"/>
      <c r="I17" s="654"/>
      <c r="J17" s="654"/>
      <c r="K17" s="654"/>
      <c r="L17" s="654"/>
      <c r="M17" s="86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5" customFormat="1" ht="13.5" customHeight="1">
      <c r="A18" s="857"/>
      <c r="B18" s="664"/>
      <c r="C18" s="664"/>
      <c r="D18" s="667"/>
      <c r="E18" s="670"/>
      <c r="F18" s="673"/>
      <c r="G18" s="450"/>
      <c r="H18" s="658"/>
      <c r="I18" s="654"/>
      <c r="J18" s="654"/>
      <c r="K18" s="654"/>
      <c r="L18" s="654"/>
      <c r="M18" s="86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5" customFormat="1" ht="21.75" customHeight="1" thickBot="1">
      <c r="A19" s="860"/>
      <c r="B19" s="734"/>
      <c r="C19" s="734"/>
      <c r="D19" s="736"/>
      <c r="E19" s="738"/>
      <c r="F19" s="741"/>
      <c r="G19" s="526"/>
      <c r="H19" s="740"/>
      <c r="I19" s="719"/>
      <c r="J19" s="817"/>
      <c r="K19" s="719"/>
      <c r="L19" s="719"/>
      <c r="M19" s="86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5" customFormat="1" ht="12.75" customHeight="1">
      <c r="A20" s="856">
        <f>'7- Mapa Final'!A20</f>
        <v>2</v>
      </c>
      <c r="B20" s="823" t="str">
        <f>'7- Mapa Final'!B20</f>
        <v>Incumplimiento Requisitos Legales Aplicables.</v>
      </c>
      <c r="C20" s="823" t="str">
        <f>'7- Mapa Final'!C20</f>
        <v>Posibilidad de afectación económica por incumplimiento de requisitos legales.</v>
      </c>
      <c r="D20" s="824" t="str">
        <f>'7- Mapa Final'!I20</f>
        <v>Muy Baja - 1</v>
      </c>
      <c r="E20" s="825" t="str">
        <f>'7- Mapa Final'!J20</f>
        <v>Moderado - 3</v>
      </c>
      <c r="F20" s="826" t="str">
        <f>'7- Mapa Final'!L20</f>
        <v>Moderado - 3</v>
      </c>
      <c r="G20" s="449" t="str">
        <f>'7- Mapa Final'!M20:M29</f>
        <v>Reducir (Mitigar)</v>
      </c>
      <c r="H20" s="827" t="s">
        <v>725</v>
      </c>
      <c r="I20" s="828"/>
      <c r="J20" s="828"/>
      <c r="K20" s="821"/>
      <c r="L20" s="821"/>
      <c r="M20" s="87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5" customFormat="1" ht="12.75" customHeight="1">
      <c r="A21" s="857"/>
      <c r="B21" s="664"/>
      <c r="C21" s="664"/>
      <c r="D21" s="667"/>
      <c r="E21" s="670"/>
      <c r="F21" s="673"/>
      <c r="G21" s="450"/>
      <c r="H21" s="658"/>
      <c r="I21" s="654"/>
      <c r="J21" s="654"/>
      <c r="K21" s="654"/>
      <c r="L21" s="654"/>
      <c r="M21" s="86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5" customFormat="1" ht="12.75" customHeight="1">
      <c r="A22" s="857"/>
      <c r="B22" s="664"/>
      <c r="C22" s="664"/>
      <c r="D22" s="667"/>
      <c r="E22" s="670"/>
      <c r="F22" s="673"/>
      <c r="G22" s="450"/>
      <c r="H22" s="658"/>
      <c r="I22" s="654"/>
      <c r="J22" s="654"/>
      <c r="K22" s="654"/>
      <c r="L22" s="654"/>
      <c r="M22" s="86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5" customFormat="1" ht="12.75" customHeight="1">
      <c r="A23" s="857"/>
      <c r="B23" s="664"/>
      <c r="C23" s="664"/>
      <c r="D23" s="667"/>
      <c r="E23" s="670"/>
      <c r="F23" s="673"/>
      <c r="G23" s="450"/>
      <c r="H23" s="658"/>
      <c r="I23" s="654"/>
      <c r="J23" s="654"/>
      <c r="K23" s="654"/>
      <c r="L23" s="654"/>
      <c r="M23" s="86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5" customFormat="1" ht="13.5" customHeight="1">
      <c r="A24" s="857"/>
      <c r="B24" s="664"/>
      <c r="C24" s="664"/>
      <c r="D24" s="667"/>
      <c r="E24" s="670"/>
      <c r="F24" s="673"/>
      <c r="G24" s="450"/>
      <c r="H24" s="658"/>
      <c r="I24" s="654"/>
      <c r="J24" s="654"/>
      <c r="K24" s="654"/>
      <c r="L24" s="654"/>
      <c r="M24" s="86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857"/>
      <c r="B25" s="664"/>
      <c r="C25" s="664"/>
      <c r="D25" s="667"/>
      <c r="E25" s="670"/>
      <c r="F25" s="673"/>
      <c r="G25" s="450"/>
      <c r="H25" s="658"/>
      <c r="I25" s="654"/>
      <c r="J25" s="654"/>
      <c r="K25" s="654"/>
      <c r="L25" s="654"/>
      <c r="M25" s="863"/>
      <c r="N25" s="32"/>
      <c r="O25" s="32"/>
    </row>
    <row r="26" spans="1:169">
      <c r="A26" s="857"/>
      <c r="B26" s="664"/>
      <c r="C26" s="664"/>
      <c r="D26" s="667"/>
      <c r="E26" s="670"/>
      <c r="F26" s="673"/>
      <c r="G26" s="450"/>
      <c r="H26" s="658"/>
      <c r="I26" s="654"/>
      <c r="J26" s="654"/>
      <c r="K26" s="654"/>
      <c r="L26" s="654"/>
      <c r="M26" s="863"/>
      <c r="N26" s="32"/>
      <c r="O26" s="32"/>
    </row>
    <row r="27" spans="1:169">
      <c r="A27" s="857"/>
      <c r="B27" s="664"/>
      <c r="C27" s="664"/>
      <c r="D27" s="667"/>
      <c r="E27" s="670"/>
      <c r="F27" s="673"/>
      <c r="G27" s="450"/>
      <c r="H27" s="658"/>
      <c r="I27" s="654"/>
      <c r="J27" s="654"/>
      <c r="K27" s="654"/>
      <c r="L27" s="654"/>
      <c r="M27" s="863"/>
      <c r="N27" s="32"/>
      <c r="O27" s="32"/>
    </row>
    <row r="28" spans="1:169">
      <c r="A28" s="857"/>
      <c r="B28" s="664"/>
      <c r="C28" s="664"/>
      <c r="D28" s="667"/>
      <c r="E28" s="670"/>
      <c r="F28" s="673"/>
      <c r="G28" s="450"/>
      <c r="H28" s="658"/>
      <c r="I28" s="654"/>
      <c r="J28" s="654"/>
      <c r="K28" s="654"/>
      <c r="L28" s="654"/>
      <c r="M28" s="863"/>
      <c r="N28" s="32"/>
      <c r="O28" s="32"/>
    </row>
    <row r="29" spans="1:169" ht="15" thickBot="1">
      <c r="A29" s="858"/>
      <c r="B29" s="812"/>
      <c r="C29" s="812"/>
      <c r="D29" s="813"/>
      <c r="E29" s="814"/>
      <c r="F29" s="815"/>
      <c r="G29" s="451"/>
      <c r="H29" s="816"/>
      <c r="I29" s="817"/>
      <c r="J29" s="817"/>
      <c r="K29" s="719"/>
      <c r="L29" s="719"/>
      <c r="M29" s="873"/>
      <c r="N29" s="32"/>
      <c r="O29" s="32"/>
    </row>
    <row r="30" spans="1:169" s="25" customFormat="1" ht="12.75" customHeight="1">
      <c r="A30" s="859">
        <f>'7- Mapa Final'!A30</f>
        <v>3</v>
      </c>
      <c r="B30" s="699" t="str">
        <f>'7- Mapa Final'!B30</f>
        <v>Incumplimiento Plan Trabajo.</v>
      </c>
      <c r="C30" s="699" t="str">
        <f>'7- Mapa Final'!C30</f>
        <v>Posibilidad de incumplimiento de las metas establecidas por omisión en la ejecución de actividades del plan anual de SST.</v>
      </c>
      <c r="D30" s="735" t="str">
        <f>'7- Mapa Final'!I30</f>
        <v>Muy Baja - 1</v>
      </c>
      <c r="E30" s="737" t="str">
        <f>'7- Mapa Final'!J30</f>
        <v>Menor - 2</v>
      </c>
      <c r="F30" s="705" t="str">
        <f>'7- Mapa Final'!L30</f>
        <v>Bajo - 2</v>
      </c>
      <c r="G30" s="525" t="str">
        <f>'7- Mapa Final'!M30:M39</f>
        <v>Aceptar el riesgo</v>
      </c>
      <c r="H30" s="739" t="s">
        <v>694</v>
      </c>
      <c r="I30" s="718"/>
      <c r="J30" s="828"/>
      <c r="K30" s="821"/>
      <c r="L30" s="821"/>
      <c r="M30" s="86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5" customFormat="1" ht="12.75" customHeight="1">
      <c r="A31" s="857"/>
      <c r="B31" s="664"/>
      <c r="C31" s="664"/>
      <c r="D31" s="667"/>
      <c r="E31" s="670"/>
      <c r="F31" s="673"/>
      <c r="G31" s="450"/>
      <c r="H31" s="658"/>
      <c r="I31" s="654"/>
      <c r="J31" s="654"/>
      <c r="K31" s="654"/>
      <c r="L31" s="654"/>
      <c r="M31" s="86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5" customFormat="1" ht="12.75" customHeight="1">
      <c r="A32" s="857"/>
      <c r="B32" s="664"/>
      <c r="C32" s="664"/>
      <c r="D32" s="667"/>
      <c r="E32" s="670"/>
      <c r="F32" s="673"/>
      <c r="G32" s="450"/>
      <c r="H32" s="658"/>
      <c r="I32" s="654"/>
      <c r="J32" s="654"/>
      <c r="K32" s="654"/>
      <c r="L32" s="654"/>
      <c r="M32" s="86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5" customFormat="1" ht="12.75" customHeight="1">
      <c r="A33" s="857"/>
      <c r="B33" s="664"/>
      <c r="C33" s="664"/>
      <c r="D33" s="667"/>
      <c r="E33" s="670"/>
      <c r="F33" s="673"/>
      <c r="G33" s="450"/>
      <c r="H33" s="658"/>
      <c r="I33" s="654"/>
      <c r="J33" s="654"/>
      <c r="K33" s="654"/>
      <c r="L33" s="654"/>
      <c r="M33" s="86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5" customFormat="1" ht="13.5" customHeight="1">
      <c r="A34" s="857"/>
      <c r="B34" s="664"/>
      <c r="C34" s="664"/>
      <c r="D34" s="667"/>
      <c r="E34" s="670"/>
      <c r="F34" s="673"/>
      <c r="G34" s="450"/>
      <c r="H34" s="658"/>
      <c r="I34" s="654"/>
      <c r="J34" s="654"/>
      <c r="K34" s="654"/>
      <c r="L34" s="654"/>
      <c r="M34" s="86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857"/>
      <c r="B35" s="664"/>
      <c r="C35" s="664"/>
      <c r="D35" s="667"/>
      <c r="E35" s="670"/>
      <c r="F35" s="673"/>
      <c r="G35" s="450"/>
      <c r="H35" s="658"/>
      <c r="I35" s="654"/>
      <c r="J35" s="654"/>
      <c r="K35" s="654"/>
      <c r="L35" s="654"/>
      <c r="M35" s="863"/>
      <c r="N35" s="32"/>
      <c r="O35" s="32"/>
    </row>
    <row r="36" spans="1:169">
      <c r="A36" s="857"/>
      <c r="B36" s="664"/>
      <c r="C36" s="664"/>
      <c r="D36" s="667"/>
      <c r="E36" s="670"/>
      <c r="F36" s="673"/>
      <c r="G36" s="450"/>
      <c r="H36" s="658"/>
      <c r="I36" s="654"/>
      <c r="J36" s="654"/>
      <c r="K36" s="654"/>
      <c r="L36" s="654"/>
      <c r="M36" s="863"/>
      <c r="N36" s="32"/>
      <c r="O36" s="32"/>
    </row>
    <row r="37" spans="1:169">
      <c r="A37" s="857"/>
      <c r="B37" s="664"/>
      <c r="C37" s="664"/>
      <c r="D37" s="667"/>
      <c r="E37" s="670"/>
      <c r="F37" s="673"/>
      <c r="G37" s="450"/>
      <c r="H37" s="658"/>
      <c r="I37" s="654"/>
      <c r="J37" s="654"/>
      <c r="K37" s="654"/>
      <c r="L37" s="654"/>
      <c r="M37" s="863"/>
      <c r="N37" s="32"/>
      <c r="O37" s="32"/>
    </row>
    <row r="38" spans="1:169">
      <c r="A38" s="857"/>
      <c r="B38" s="664"/>
      <c r="C38" s="664"/>
      <c r="D38" s="667"/>
      <c r="E38" s="670"/>
      <c r="F38" s="673"/>
      <c r="G38" s="450"/>
      <c r="H38" s="658"/>
      <c r="I38" s="654"/>
      <c r="J38" s="654"/>
      <c r="K38" s="654"/>
      <c r="L38" s="654"/>
      <c r="M38" s="863"/>
      <c r="N38" s="32"/>
      <c r="O38" s="32"/>
    </row>
    <row r="39" spans="1:169" ht="15" thickBot="1">
      <c r="A39" s="860"/>
      <c r="B39" s="734"/>
      <c r="C39" s="734"/>
      <c r="D39" s="736"/>
      <c r="E39" s="738"/>
      <c r="F39" s="741"/>
      <c r="G39" s="526"/>
      <c r="H39" s="740"/>
      <c r="I39" s="719"/>
      <c r="J39" s="817"/>
      <c r="K39" s="719"/>
      <c r="L39" s="719"/>
      <c r="M39" s="864"/>
      <c r="N39" s="32"/>
      <c r="O39" s="32"/>
    </row>
    <row r="40" spans="1:169" s="25" customFormat="1" ht="12.75" customHeight="1">
      <c r="A40" s="856">
        <f>'7- Mapa Final'!A40</f>
        <v>4</v>
      </c>
      <c r="B40" s="823" t="str">
        <f>'7- Mapa Final'!B40</f>
        <v>Insuficiente identificación de peligros y valoración de riesgos en las sedes judiciales.</v>
      </c>
      <c r="C40" s="823" t="str">
        <f>'7- Mapa Final'!C40</f>
        <v>Posibilidad de vulneración de los derechos fundamentales de los ciudadanos, por la no identificación oportuna de escenario de riesgo.</v>
      </c>
      <c r="D40" s="824" t="str">
        <f>'7- Mapa Final'!I40</f>
        <v>Media - 3</v>
      </c>
      <c r="E40" s="825" t="str">
        <f>'7- Mapa Final'!J40</f>
        <v>Menor - 2</v>
      </c>
      <c r="F40" s="826" t="str">
        <f>'7- Mapa Final'!L40</f>
        <v>Moderado - 6</v>
      </c>
      <c r="G40" s="449" t="str">
        <f>'7- Mapa Final'!M40:M49</f>
        <v>Reducir (Mitigar)</v>
      </c>
      <c r="H40" s="827" t="s">
        <v>696</v>
      </c>
      <c r="I40" s="828"/>
      <c r="J40" s="828"/>
      <c r="K40" s="821"/>
      <c r="L40" s="821"/>
      <c r="M40" s="87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5" customFormat="1" ht="12.75" customHeight="1">
      <c r="A41" s="857"/>
      <c r="B41" s="664"/>
      <c r="C41" s="664"/>
      <c r="D41" s="667"/>
      <c r="E41" s="670"/>
      <c r="F41" s="673"/>
      <c r="G41" s="450"/>
      <c r="H41" s="658"/>
      <c r="I41" s="654"/>
      <c r="J41" s="654"/>
      <c r="K41" s="654"/>
      <c r="L41" s="654"/>
      <c r="M41" s="86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5" customFormat="1" ht="12.75" customHeight="1">
      <c r="A42" s="857"/>
      <c r="B42" s="664"/>
      <c r="C42" s="664"/>
      <c r="D42" s="667"/>
      <c r="E42" s="670"/>
      <c r="F42" s="673"/>
      <c r="G42" s="450"/>
      <c r="H42" s="658"/>
      <c r="I42" s="654"/>
      <c r="J42" s="654"/>
      <c r="K42" s="654"/>
      <c r="L42" s="654"/>
      <c r="M42" s="86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5" customFormat="1" ht="12.75" customHeight="1">
      <c r="A43" s="857"/>
      <c r="B43" s="664"/>
      <c r="C43" s="664"/>
      <c r="D43" s="667"/>
      <c r="E43" s="670"/>
      <c r="F43" s="673"/>
      <c r="G43" s="450"/>
      <c r="H43" s="658"/>
      <c r="I43" s="654"/>
      <c r="J43" s="654"/>
      <c r="K43" s="654"/>
      <c r="L43" s="654"/>
      <c r="M43" s="86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5" customFormat="1" ht="13.5" customHeight="1">
      <c r="A44" s="857"/>
      <c r="B44" s="664"/>
      <c r="C44" s="664"/>
      <c r="D44" s="667"/>
      <c r="E44" s="670"/>
      <c r="F44" s="673"/>
      <c r="G44" s="450"/>
      <c r="H44" s="658"/>
      <c r="I44" s="654"/>
      <c r="J44" s="654"/>
      <c r="K44" s="654"/>
      <c r="L44" s="654"/>
      <c r="M44" s="86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857"/>
      <c r="B45" s="664"/>
      <c r="C45" s="664"/>
      <c r="D45" s="667"/>
      <c r="E45" s="670"/>
      <c r="F45" s="673"/>
      <c r="G45" s="450"/>
      <c r="H45" s="658"/>
      <c r="I45" s="654"/>
      <c r="J45" s="654"/>
      <c r="K45" s="654"/>
      <c r="L45" s="654"/>
      <c r="M45" s="863"/>
      <c r="N45" s="32"/>
      <c r="O45" s="32"/>
    </row>
    <row r="46" spans="1:169">
      <c r="A46" s="857"/>
      <c r="B46" s="664"/>
      <c r="C46" s="664"/>
      <c r="D46" s="667"/>
      <c r="E46" s="670"/>
      <c r="F46" s="673"/>
      <c r="G46" s="450"/>
      <c r="H46" s="658"/>
      <c r="I46" s="654"/>
      <c r="J46" s="654"/>
      <c r="K46" s="654"/>
      <c r="L46" s="654"/>
      <c r="M46" s="863"/>
      <c r="N46" s="32"/>
      <c r="O46" s="32"/>
    </row>
    <row r="47" spans="1:169">
      <c r="A47" s="857"/>
      <c r="B47" s="664"/>
      <c r="C47" s="664"/>
      <c r="D47" s="667"/>
      <c r="E47" s="670"/>
      <c r="F47" s="673"/>
      <c r="G47" s="450"/>
      <c r="H47" s="658"/>
      <c r="I47" s="654"/>
      <c r="J47" s="654"/>
      <c r="K47" s="654"/>
      <c r="L47" s="654"/>
      <c r="M47" s="863"/>
      <c r="N47" s="32"/>
      <c r="O47" s="32"/>
    </row>
    <row r="48" spans="1:169">
      <c r="A48" s="857"/>
      <c r="B48" s="664"/>
      <c r="C48" s="664"/>
      <c r="D48" s="667"/>
      <c r="E48" s="670"/>
      <c r="F48" s="673"/>
      <c r="G48" s="450"/>
      <c r="H48" s="658"/>
      <c r="I48" s="654"/>
      <c r="J48" s="654"/>
      <c r="K48" s="654"/>
      <c r="L48" s="654"/>
      <c r="M48" s="863"/>
      <c r="N48" s="32"/>
      <c r="O48" s="32"/>
    </row>
    <row r="49" spans="1:15" ht="15" thickBot="1">
      <c r="A49" s="858"/>
      <c r="B49" s="812"/>
      <c r="C49" s="812"/>
      <c r="D49" s="813"/>
      <c r="E49" s="814"/>
      <c r="F49" s="815"/>
      <c r="G49" s="451"/>
      <c r="H49" s="816"/>
      <c r="I49" s="817"/>
      <c r="J49" s="817"/>
      <c r="K49" s="719"/>
      <c r="L49" s="719"/>
      <c r="M49" s="873"/>
      <c r="N49" s="32"/>
      <c r="O49" s="32"/>
    </row>
    <row r="50" spans="1:15" ht="15" customHeight="1">
      <c r="A50" s="859">
        <f>'7- Mapa Final'!A50</f>
        <v>5</v>
      </c>
      <c r="B50" s="699" t="str">
        <f>'7- Mapa Final'!B50</f>
        <v xml:space="preserve">Afectación a la salud y seguridad de los Servidores judiciales, por emergencia o desastre </v>
      </c>
      <c r="C50" s="699" t="str">
        <f>'7- Mapa Final'!C50</f>
        <v>Posibilidad de pérdida reputacional por falencias en la ejecución del plan de emergencias.</v>
      </c>
      <c r="D50" s="735" t="str">
        <f>'7- Mapa Final'!I50</f>
        <v>Muy Baja - 1</v>
      </c>
      <c r="E50" s="737" t="str">
        <f>'7- Mapa Final'!J50</f>
        <v>Menor - 2</v>
      </c>
      <c r="F50" s="705" t="str">
        <f>'7- Mapa Final'!L50</f>
        <v>Bajo - 2</v>
      </c>
      <c r="G50" s="525" t="str">
        <f>'7- Mapa Final'!M50:M59</f>
        <v>Aceptar el riesgo</v>
      </c>
      <c r="H50" s="739" t="s">
        <v>698</v>
      </c>
      <c r="I50" s="718"/>
      <c r="J50" s="828"/>
      <c r="K50" s="821"/>
      <c r="L50" s="821"/>
      <c r="M50" s="862"/>
    </row>
    <row r="51" spans="1:15">
      <c r="A51" s="857"/>
      <c r="B51" s="664"/>
      <c r="C51" s="664"/>
      <c r="D51" s="667"/>
      <c r="E51" s="670"/>
      <c r="F51" s="673"/>
      <c r="G51" s="450"/>
      <c r="H51" s="658"/>
      <c r="I51" s="654"/>
      <c r="J51" s="654"/>
      <c r="K51" s="654"/>
      <c r="L51" s="654"/>
      <c r="M51" s="863"/>
    </row>
    <row r="52" spans="1:15">
      <c r="A52" s="857"/>
      <c r="B52" s="664"/>
      <c r="C52" s="664"/>
      <c r="D52" s="667"/>
      <c r="E52" s="670"/>
      <c r="F52" s="673"/>
      <c r="G52" s="450"/>
      <c r="H52" s="658"/>
      <c r="I52" s="654"/>
      <c r="J52" s="654"/>
      <c r="K52" s="654"/>
      <c r="L52" s="654"/>
      <c r="M52" s="863"/>
    </row>
    <row r="53" spans="1:15">
      <c r="A53" s="857"/>
      <c r="B53" s="664"/>
      <c r="C53" s="664"/>
      <c r="D53" s="667"/>
      <c r="E53" s="670"/>
      <c r="F53" s="673"/>
      <c r="G53" s="450"/>
      <c r="H53" s="658"/>
      <c r="I53" s="654"/>
      <c r="J53" s="654"/>
      <c r="K53" s="654"/>
      <c r="L53" s="654"/>
      <c r="M53" s="863"/>
    </row>
    <row r="54" spans="1:15">
      <c r="A54" s="857"/>
      <c r="B54" s="664"/>
      <c r="C54" s="664"/>
      <c r="D54" s="667"/>
      <c r="E54" s="670"/>
      <c r="F54" s="673"/>
      <c r="G54" s="450"/>
      <c r="H54" s="658"/>
      <c r="I54" s="654"/>
      <c r="J54" s="654"/>
      <c r="K54" s="654"/>
      <c r="L54" s="654"/>
      <c r="M54" s="863"/>
    </row>
    <row r="55" spans="1:15">
      <c r="A55" s="857"/>
      <c r="B55" s="664"/>
      <c r="C55" s="664"/>
      <c r="D55" s="667"/>
      <c r="E55" s="670"/>
      <c r="F55" s="673"/>
      <c r="G55" s="450"/>
      <c r="H55" s="658"/>
      <c r="I55" s="654"/>
      <c r="J55" s="654"/>
      <c r="K55" s="654"/>
      <c r="L55" s="654"/>
      <c r="M55" s="863"/>
    </row>
    <row r="56" spans="1:15">
      <c r="A56" s="857"/>
      <c r="B56" s="664"/>
      <c r="C56" s="664"/>
      <c r="D56" s="667"/>
      <c r="E56" s="670"/>
      <c r="F56" s="673"/>
      <c r="G56" s="450"/>
      <c r="H56" s="658"/>
      <c r="I56" s="654"/>
      <c r="J56" s="654"/>
      <c r="K56" s="654"/>
      <c r="L56" s="654"/>
      <c r="M56" s="863"/>
    </row>
    <row r="57" spans="1:15">
      <c r="A57" s="857"/>
      <c r="B57" s="664"/>
      <c r="C57" s="664"/>
      <c r="D57" s="667"/>
      <c r="E57" s="670"/>
      <c r="F57" s="673"/>
      <c r="G57" s="450"/>
      <c r="H57" s="658"/>
      <c r="I57" s="654"/>
      <c r="J57" s="654"/>
      <c r="K57" s="654"/>
      <c r="L57" s="654"/>
      <c r="M57" s="863"/>
    </row>
    <row r="58" spans="1:15">
      <c r="A58" s="857"/>
      <c r="B58" s="664"/>
      <c r="C58" s="664"/>
      <c r="D58" s="667"/>
      <c r="E58" s="670"/>
      <c r="F58" s="673"/>
      <c r="G58" s="450"/>
      <c r="H58" s="658"/>
      <c r="I58" s="654"/>
      <c r="J58" s="654"/>
      <c r="K58" s="654"/>
      <c r="L58" s="654"/>
      <c r="M58" s="863"/>
    </row>
    <row r="59" spans="1:15" ht="15" thickBot="1">
      <c r="A59" s="860"/>
      <c r="B59" s="734"/>
      <c r="C59" s="734"/>
      <c r="D59" s="736"/>
      <c r="E59" s="738"/>
      <c r="F59" s="741"/>
      <c r="G59" s="526"/>
      <c r="H59" s="740"/>
      <c r="I59" s="719"/>
      <c r="J59" s="817"/>
      <c r="K59" s="719"/>
      <c r="L59" s="719"/>
      <c r="M59" s="864"/>
    </row>
    <row r="60" spans="1:15" ht="15" customHeight="1">
      <c r="A60" s="856">
        <f>'7- Mapa Final'!A60</f>
        <v>6</v>
      </c>
      <c r="B60" s="823" t="str">
        <f>'7- Mapa Final'!B60</f>
        <v>Afectación a la salud y seguridad de los servidores judiciales por Contagio de virus y bacterias en las sedes judiciales del distrito.</v>
      </c>
      <c r="C60" s="823" t="str">
        <f>'7- Mapa Final'!C60</f>
        <v xml:space="preserve">Posibilidad de afectación en la prestación de servicio de justicia por inadecuadas medidas de higiene y aseo personal y/o de las sedes judiciales </v>
      </c>
      <c r="D60" s="824" t="str">
        <f>'7- Mapa Final'!I60</f>
        <v>Media - 3</v>
      </c>
      <c r="E60" s="825" t="str">
        <f>'7- Mapa Final'!J60</f>
        <v>Menor - 2</v>
      </c>
      <c r="F60" s="826" t="str">
        <f>'7- Mapa Final'!L60</f>
        <v>Moderado - 6</v>
      </c>
      <c r="G60" s="449" t="str">
        <f>'7- Mapa Final'!M60:M69</f>
        <v>Reducir (Mitigar)</v>
      </c>
      <c r="H60" s="827" t="s">
        <v>771</v>
      </c>
      <c r="I60" s="828"/>
      <c r="J60" s="828"/>
      <c r="K60" s="821"/>
      <c r="L60" s="821"/>
      <c r="M60" s="872"/>
    </row>
    <row r="61" spans="1:15">
      <c r="A61" s="857"/>
      <c r="B61" s="664"/>
      <c r="C61" s="664"/>
      <c r="D61" s="667"/>
      <c r="E61" s="670"/>
      <c r="F61" s="673"/>
      <c r="G61" s="450"/>
      <c r="H61" s="658"/>
      <c r="I61" s="654"/>
      <c r="J61" s="654"/>
      <c r="K61" s="654"/>
      <c r="L61" s="654"/>
      <c r="M61" s="863"/>
    </row>
    <row r="62" spans="1:15">
      <c r="A62" s="857"/>
      <c r="B62" s="664"/>
      <c r="C62" s="664"/>
      <c r="D62" s="667"/>
      <c r="E62" s="670"/>
      <c r="F62" s="673"/>
      <c r="G62" s="450"/>
      <c r="H62" s="658"/>
      <c r="I62" s="654"/>
      <c r="J62" s="654"/>
      <c r="K62" s="654"/>
      <c r="L62" s="654"/>
      <c r="M62" s="863"/>
    </row>
    <row r="63" spans="1:15">
      <c r="A63" s="857"/>
      <c r="B63" s="664"/>
      <c r="C63" s="664"/>
      <c r="D63" s="667"/>
      <c r="E63" s="670"/>
      <c r="F63" s="673"/>
      <c r="G63" s="450"/>
      <c r="H63" s="658"/>
      <c r="I63" s="654"/>
      <c r="J63" s="654"/>
      <c r="K63" s="654"/>
      <c r="L63" s="654"/>
      <c r="M63" s="863"/>
    </row>
    <row r="64" spans="1:15">
      <c r="A64" s="857"/>
      <c r="B64" s="664"/>
      <c r="C64" s="664"/>
      <c r="D64" s="667"/>
      <c r="E64" s="670"/>
      <c r="F64" s="673"/>
      <c r="G64" s="450"/>
      <c r="H64" s="658"/>
      <c r="I64" s="654"/>
      <c r="J64" s="654"/>
      <c r="K64" s="654"/>
      <c r="L64" s="654"/>
      <c r="M64" s="863"/>
    </row>
    <row r="65" spans="1:13">
      <c r="A65" s="857"/>
      <c r="B65" s="664"/>
      <c r="C65" s="664"/>
      <c r="D65" s="667"/>
      <c r="E65" s="670"/>
      <c r="F65" s="673"/>
      <c r="G65" s="450"/>
      <c r="H65" s="658"/>
      <c r="I65" s="654"/>
      <c r="J65" s="654"/>
      <c r="K65" s="654"/>
      <c r="L65" s="654"/>
      <c r="M65" s="863"/>
    </row>
    <row r="66" spans="1:13">
      <c r="A66" s="857"/>
      <c r="B66" s="664"/>
      <c r="C66" s="664"/>
      <c r="D66" s="667"/>
      <c r="E66" s="670"/>
      <c r="F66" s="673"/>
      <c r="G66" s="450"/>
      <c r="H66" s="658"/>
      <c r="I66" s="654"/>
      <c r="J66" s="654"/>
      <c r="K66" s="654"/>
      <c r="L66" s="654"/>
      <c r="M66" s="863"/>
    </row>
    <row r="67" spans="1:13">
      <c r="A67" s="857"/>
      <c r="B67" s="664"/>
      <c r="C67" s="664"/>
      <c r="D67" s="667"/>
      <c r="E67" s="670"/>
      <c r="F67" s="673"/>
      <c r="G67" s="450"/>
      <c r="H67" s="658"/>
      <c r="I67" s="654"/>
      <c r="J67" s="654"/>
      <c r="K67" s="654"/>
      <c r="L67" s="654"/>
      <c r="M67" s="863"/>
    </row>
    <row r="68" spans="1:13">
      <c r="A68" s="857"/>
      <c r="B68" s="664"/>
      <c r="C68" s="664"/>
      <c r="D68" s="667"/>
      <c r="E68" s="670"/>
      <c r="F68" s="673"/>
      <c r="G68" s="450"/>
      <c r="H68" s="658"/>
      <c r="I68" s="654"/>
      <c r="J68" s="654"/>
      <c r="K68" s="654"/>
      <c r="L68" s="654"/>
      <c r="M68" s="863"/>
    </row>
    <row r="69" spans="1:13" ht="15" thickBot="1">
      <c r="A69" s="858"/>
      <c r="B69" s="812"/>
      <c r="C69" s="812"/>
      <c r="D69" s="813"/>
      <c r="E69" s="814"/>
      <c r="F69" s="815"/>
      <c r="G69" s="451"/>
      <c r="H69" s="816"/>
      <c r="I69" s="817"/>
      <c r="J69" s="817"/>
      <c r="K69" s="719"/>
      <c r="L69" s="719"/>
      <c r="M69" s="873"/>
    </row>
    <row r="70" spans="1:13" ht="15" customHeight="1">
      <c r="A70" s="859">
        <f>'7- Mapa Final'!A70</f>
        <v>7</v>
      </c>
      <c r="B70" s="699" t="str">
        <f>'7- Mapa Final'!B70</f>
        <v xml:space="preserve">Incremento del ausentismo laboral. </v>
      </c>
      <c r="C70" s="699" t="str">
        <f>'7- Mapa Final'!C70</f>
        <v>Posibilidad de afectación en la prestación de servicio de justicia por enfermedad y accidentes de origen común.</v>
      </c>
      <c r="D70" s="735" t="str">
        <f>'7- Mapa Final'!I70</f>
        <v>Media - 3</v>
      </c>
      <c r="E70" s="737" t="str">
        <f>'7- Mapa Final'!J70</f>
        <v>Mayor - 4</v>
      </c>
      <c r="F70" s="705" t="str">
        <f>'7- Mapa Final'!L70</f>
        <v>Alto - 12</v>
      </c>
      <c r="G70" s="525" t="str">
        <f>'7- Mapa Final'!M70:M79</f>
        <v>Evitar</v>
      </c>
      <c r="H70" s="739" t="s">
        <v>702</v>
      </c>
      <c r="I70" s="718"/>
      <c r="J70" s="828"/>
      <c r="K70" s="821"/>
      <c r="L70" s="821"/>
      <c r="M70" s="862"/>
    </row>
    <row r="71" spans="1:13">
      <c r="A71" s="857"/>
      <c r="B71" s="664"/>
      <c r="C71" s="664"/>
      <c r="D71" s="667"/>
      <c r="E71" s="670"/>
      <c r="F71" s="673"/>
      <c r="G71" s="450"/>
      <c r="H71" s="658"/>
      <c r="I71" s="654"/>
      <c r="J71" s="654"/>
      <c r="K71" s="654"/>
      <c r="L71" s="654"/>
      <c r="M71" s="863"/>
    </row>
    <row r="72" spans="1:13">
      <c r="A72" s="857"/>
      <c r="B72" s="664"/>
      <c r="C72" s="664"/>
      <c r="D72" s="667"/>
      <c r="E72" s="670"/>
      <c r="F72" s="673"/>
      <c r="G72" s="450"/>
      <c r="H72" s="658"/>
      <c r="I72" s="654"/>
      <c r="J72" s="654"/>
      <c r="K72" s="654"/>
      <c r="L72" s="654"/>
      <c r="M72" s="863"/>
    </row>
    <row r="73" spans="1:13">
      <c r="A73" s="857"/>
      <c r="B73" s="664"/>
      <c r="C73" s="664"/>
      <c r="D73" s="667"/>
      <c r="E73" s="670"/>
      <c r="F73" s="673"/>
      <c r="G73" s="450"/>
      <c r="H73" s="658"/>
      <c r="I73" s="654"/>
      <c r="J73" s="654"/>
      <c r="K73" s="654"/>
      <c r="L73" s="654"/>
      <c r="M73" s="863"/>
    </row>
    <row r="74" spans="1:13">
      <c r="A74" s="857"/>
      <c r="B74" s="664"/>
      <c r="C74" s="664"/>
      <c r="D74" s="667"/>
      <c r="E74" s="670"/>
      <c r="F74" s="673"/>
      <c r="G74" s="450"/>
      <c r="H74" s="658"/>
      <c r="I74" s="654"/>
      <c r="J74" s="654"/>
      <c r="K74" s="654"/>
      <c r="L74" s="654"/>
      <c r="M74" s="863"/>
    </row>
    <row r="75" spans="1:13">
      <c r="A75" s="857"/>
      <c r="B75" s="664"/>
      <c r="C75" s="664"/>
      <c r="D75" s="667"/>
      <c r="E75" s="670"/>
      <c r="F75" s="673"/>
      <c r="G75" s="450"/>
      <c r="H75" s="658"/>
      <c r="I75" s="654"/>
      <c r="J75" s="654"/>
      <c r="K75" s="654"/>
      <c r="L75" s="654"/>
      <c r="M75" s="863"/>
    </row>
    <row r="76" spans="1:13">
      <c r="A76" s="857"/>
      <c r="B76" s="664"/>
      <c r="C76" s="664"/>
      <c r="D76" s="667"/>
      <c r="E76" s="670"/>
      <c r="F76" s="673"/>
      <c r="G76" s="450"/>
      <c r="H76" s="658"/>
      <c r="I76" s="654"/>
      <c r="J76" s="654"/>
      <c r="K76" s="654"/>
      <c r="L76" s="654"/>
      <c r="M76" s="863"/>
    </row>
    <row r="77" spans="1:13">
      <c r="A77" s="857"/>
      <c r="B77" s="664"/>
      <c r="C77" s="664"/>
      <c r="D77" s="667"/>
      <c r="E77" s="670"/>
      <c r="F77" s="673"/>
      <c r="G77" s="450"/>
      <c r="H77" s="658"/>
      <c r="I77" s="654"/>
      <c r="J77" s="654"/>
      <c r="K77" s="654"/>
      <c r="L77" s="654"/>
      <c r="M77" s="863"/>
    </row>
    <row r="78" spans="1:13">
      <c r="A78" s="857"/>
      <c r="B78" s="664"/>
      <c r="C78" s="664"/>
      <c r="D78" s="667"/>
      <c r="E78" s="670"/>
      <c r="F78" s="673"/>
      <c r="G78" s="450"/>
      <c r="H78" s="658"/>
      <c r="I78" s="654"/>
      <c r="J78" s="654"/>
      <c r="K78" s="654"/>
      <c r="L78" s="654"/>
      <c r="M78" s="863"/>
    </row>
    <row r="79" spans="1:13" ht="15" thickBot="1">
      <c r="A79" s="860"/>
      <c r="B79" s="734"/>
      <c r="C79" s="734"/>
      <c r="D79" s="736"/>
      <c r="E79" s="738"/>
      <c r="F79" s="741"/>
      <c r="G79" s="526"/>
      <c r="H79" s="740"/>
      <c r="I79" s="719"/>
      <c r="J79" s="817"/>
      <c r="K79" s="719"/>
      <c r="L79" s="719"/>
      <c r="M79" s="864"/>
    </row>
    <row r="80" spans="1:13" ht="15" customHeight="1">
      <c r="A80" s="856">
        <f>'7- Mapa Final'!A80</f>
        <v>8</v>
      </c>
      <c r="B80" s="823" t="str">
        <f>'7- Mapa Final'!B80</f>
        <v>Inoportunidad en el reporte de AT.</v>
      </c>
      <c r="C80" s="823" t="str">
        <f>'7- Mapa Final'!C80</f>
        <v>Posibilidad de afectación económica por reporte de accidentes de trabajo después de 48 horas de ocurrido.</v>
      </c>
      <c r="D80" s="824" t="str">
        <f>'7- Mapa Final'!I80</f>
        <v>Media - 3</v>
      </c>
      <c r="E80" s="825" t="str">
        <f>'7- Mapa Final'!J80</f>
        <v>Moderado - 3</v>
      </c>
      <c r="F80" s="826" t="str">
        <f>'7- Mapa Final'!L80</f>
        <v>Moderado - 9</v>
      </c>
      <c r="G80" s="449" t="str">
        <f>'7- Mapa Final'!M80:M89</f>
        <v>Reducir (Mitigar)</v>
      </c>
      <c r="H80" s="827" t="s">
        <v>772</v>
      </c>
      <c r="I80" s="828"/>
      <c r="J80" s="828"/>
      <c r="K80" s="821"/>
      <c r="L80" s="821"/>
      <c r="M80" s="872"/>
    </row>
    <row r="81" spans="1:13">
      <c r="A81" s="857"/>
      <c r="B81" s="664"/>
      <c r="C81" s="664"/>
      <c r="D81" s="667"/>
      <c r="E81" s="670"/>
      <c r="F81" s="673"/>
      <c r="G81" s="450"/>
      <c r="H81" s="658"/>
      <c r="I81" s="654"/>
      <c r="J81" s="654"/>
      <c r="K81" s="654"/>
      <c r="L81" s="654"/>
      <c r="M81" s="863"/>
    </row>
    <row r="82" spans="1:13">
      <c r="A82" s="857"/>
      <c r="B82" s="664"/>
      <c r="C82" s="664"/>
      <c r="D82" s="667"/>
      <c r="E82" s="670"/>
      <c r="F82" s="673"/>
      <c r="G82" s="450"/>
      <c r="H82" s="658"/>
      <c r="I82" s="654"/>
      <c r="J82" s="654"/>
      <c r="K82" s="654"/>
      <c r="L82" s="654"/>
      <c r="M82" s="863"/>
    </row>
    <row r="83" spans="1:13">
      <c r="A83" s="857"/>
      <c r="B83" s="664"/>
      <c r="C83" s="664"/>
      <c r="D83" s="667"/>
      <c r="E83" s="670"/>
      <c r="F83" s="673"/>
      <c r="G83" s="450"/>
      <c r="H83" s="658"/>
      <c r="I83" s="654"/>
      <c r="J83" s="654"/>
      <c r="K83" s="654"/>
      <c r="L83" s="654"/>
      <c r="M83" s="863"/>
    </row>
    <row r="84" spans="1:13">
      <c r="A84" s="857"/>
      <c r="B84" s="664"/>
      <c r="C84" s="664"/>
      <c r="D84" s="667"/>
      <c r="E84" s="670"/>
      <c r="F84" s="673"/>
      <c r="G84" s="450"/>
      <c r="H84" s="658"/>
      <c r="I84" s="654"/>
      <c r="J84" s="654"/>
      <c r="K84" s="654"/>
      <c r="L84" s="654"/>
      <c r="M84" s="863"/>
    </row>
    <row r="85" spans="1:13">
      <c r="A85" s="857"/>
      <c r="B85" s="664"/>
      <c r="C85" s="664"/>
      <c r="D85" s="667"/>
      <c r="E85" s="670"/>
      <c r="F85" s="673"/>
      <c r="G85" s="450"/>
      <c r="H85" s="658"/>
      <c r="I85" s="654"/>
      <c r="J85" s="654"/>
      <c r="K85" s="654"/>
      <c r="L85" s="654"/>
      <c r="M85" s="863"/>
    </row>
    <row r="86" spans="1:13">
      <c r="A86" s="857"/>
      <c r="B86" s="664"/>
      <c r="C86" s="664"/>
      <c r="D86" s="667"/>
      <c r="E86" s="670"/>
      <c r="F86" s="673"/>
      <c r="G86" s="450"/>
      <c r="H86" s="658"/>
      <c r="I86" s="654"/>
      <c r="J86" s="654"/>
      <c r="K86" s="654"/>
      <c r="L86" s="654"/>
      <c r="M86" s="863"/>
    </row>
    <row r="87" spans="1:13">
      <c r="A87" s="857"/>
      <c r="B87" s="664"/>
      <c r="C87" s="664"/>
      <c r="D87" s="667"/>
      <c r="E87" s="670"/>
      <c r="F87" s="673"/>
      <c r="G87" s="450"/>
      <c r="H87" s="658"/>
      <c r="I87" s="654"/>
      <c r="J87" s="654"/>
      <c r="K87" s="654"/>
      <c r="L87" s="654"/>
      <c r="M87" s="863"/>
    </row>
    <row r="88" spans="1:13">
      <c r="A88" s="857"/>
      <c r="B88" s="664"/>
      <c r="C88" s="664"/>
      <c r="D88" s="667"/>
      <c r="E88" s="670"/>
      <c r="F88" s="673"/>
      <c r="G88" s="450"/>
      <c r="H88" s="658"/>
      <c r="I88" s="654"/>
      <c r="J88" s="654"/>
      <c r="K88" s="654"/>
      <c r="L88" s="654"/>
      <c r="M88" s="863"/>
    </row>
    <row r="89" spans="1:13" ht="15" thickBot="1">
      <c r="A89" s="858"/>
      <c r="B89" s="812"/>
      <c r="C89" s="812"/>
      <c r="D89" s="813"/>
      <c r="E89" s="814"/>
      <c r="F89" s="815"/>
      <c r="G89" s="451"/>
      <c r="H89" s="816"/>
      <c r="I89" s="817"/>
      <c r="J89" s="817"/>
      <c r="K89" s="719"/>
      <c r="L89" s="719"/>
      <c r="M89" s="873"/>
    </row>
    <row r="90" spans="1:13" ht="15" customHeight="1">
      <c r="A90" s="859">
        <f>'7- Mapa Final'!A90</f>
        <v>9</v>
      </c>
      <c r="B90" s="699" t="str">
        <f>'7- Mapa Final'!B90</f>
        <v>Afectación a la salud y seguridad de servidor judicial por Riesgo Público o social.</v>
      </c>
      <c r="C90" s="699" t="str">
        <f>'7- Mapa Final'!C90</f>
        <v>Posibilidad de afectación en la prestación de servicio de justicia por actividades que estropeen el normal funcionamiento de la entidad.</v>
      </c>
      <c r="D90" s="735" t="str">
        <f>'7- Mapa Final'!I90</f>
        <v>Media - 4</v>
      </c>
      <c r="E90" s="737" t="str">
        <f>'7- Mapa Final'!J90</f>
        <v>Mayor - 4</v>
      </c>
      <c r="F90" s="705" t="str">
        <f>'7- Mapa Final'!L90</f>
        <v>Alto - 16</v>
      </c>
      <c r="G90" s="525" t="str">
        <f>'7- Mapa Final'!M90:M99</f>
        <v>Evitar</v>
      </c>
      <c r="H90" s="739" t="s">
        <v>706</v>
      </c>
      <c r="I90" s="718"/>
      <c r="J90" s="828"/>
      <c r="K90" s="821"/>
      <c r="L90" s="821"/>
      <c r="M90" s="862"/>
    </row>
    <row r="91" spans="1:13">
      <c r="A91" s="857"/>
      <c r="B91" s="664"/>
      <c r="C91" s="664"/>
      <c r="D91" s="667"/>
      <c r="E91" s="670"/>
      <c r="F91" s="673"/>
      <c r="G91" s="450"/>
      <c r="H91" s="658"/>
      <c r="I91" s="654"/>
      <c r="J91" s="654"/>
      <c r="K91" s="654"/>
      <c r="L91" s="654"/>
      <c r="M91" s="863"/>
    </row>
    <row r="92" spans="1:13">
      <c r="A92" s="857"/>
      <c r="B92" s="664"/>
      <c r="C92" s="664"/>
      <c r="D92" s="667"/>
      <c r="E92" s="670"/>
      <c r="F92" s="673"/>
      <c r="G92" s="450"/>
      <c r="H92" s="658"/>
      <c r="I92" s="654"/>
      <c r="J92" s="654"/>
      <c r="K92" s="654"/>
      <c r="L92" s="654"/>
      <c r="M92" s="863"/>
    </row>
    <row r="93" spans="1:13">
      <c r="A93" s="857"/>
      <c r="B93" s="664"/>
      <c r="C93" s="664"/>
      <c r="D93" s="667"/>
      <c r="E93" s="670"/>
      <c r="F93" s="673"/>
      <c r="G93" s="450"/>
      <c r="H93" s="658"/>
      <c r="I93" s="654"/>
      <c r="J93" s="654"/>
      <c r="K93" s="654"/>
      <c r="L93" s="654"/>
      <c r="M93" s="863"/>
    </row>
    <row r="94" spans="1:13">
      <c r="A94" s="857"/>
      <c r="B94" s="664"/>
      <c r="C94" s="664"/>
      <c r="D94" s="667"/>
      <c r="E94" s="670"/>
      <c r="F94" s="673"/>
      <c r="G94" s="450"/>
      <c r="H94" s="658"/>
      <c r="I94" s="654"/>
      <c r="J94" s="654"/>
      <c r="K94" s="654"/>
      <c r="L94" s="654"/>
      <c r="M94" s="863"/>
    </row>
    <row r="95" spans="1:13">
      <c r="A95" s="857"/>
      <c r="B95" s="664"/>
      <c r="C95" s="664"/>
      <c r="D95" s="667"/>
      <c r="E95" s="670"/>
      <c r="F95" s="673"/>
      <c r="G95" s="450"/>
      <c r="H95" s="658"/>
      <c r="I95" s="654"/>
      <c r="J95" s="654"/>
      <c r="K95" s="654"/>
      <c r="L95" s="654"/>
      <c r="M95" s="863"/>
    </row>
    <row r="96" spans="1:13">
      <c r="A96" s="857"/>
      <c r="B96" s="664"/>
      <c r="C96" s="664"/>
      <c r="D96" s="667"/>
      <c r="E96" s="670"/>
      <c r="F96" s="673"/>
      <c r="G96" s="450"/>
      <c r="H96" s="658"/>
      <c r="I96" s="654"/>
      <c r="J96" s="654"/>
      <c r="K96" s="654"/>
      <c r="L96" s="654"/>
      <c r="M96" s="863"/>
    </row>
    <row r="97" spans="1:13">
      <c r="A97" s="857"/>
      <c r="B97" s="664"/>
      <c r="C97" s="664"/>
      <c r="D97" s="667"/>
      <c r="E97" s="670"/>
      <c r="F97" s="673"/>
      <c r="G97" s="450"/>
      <c r="H97" s="658"/>
      <c r="I97" s="654"/>
      <c r="J97" s="654"/>
      <c r="K97" s="654"/>
      <c r="L97" s="654"/>
      <c r="M97" s="863"/>
    </row>
    <row r="98" spans="1:13">
      <c r="A98" s="857"/>
      <c r="B98" s="664"/>
      <c r="C98" s="664"/>
      <c r="D98" s="667"/>
      <c r="E98" s="670"/>
      <c r="F98" s="673"/>
      <c r="G98" s="450"/>
      <c r="H98" s="658"/>
      <c r="I98" s="654"/>
      <c r="J98" s="654"/>
      <c r="K98" s="654"/>
      <c r="L98" s="654"/>
      <c r="M98" s="863"/>
    </row>
    <row r="99" spans="1:13" ht="15" thickBot="1">
      <c r="A99" s="860"/>
      <c r="B99" s="734"/>
      <c r="C99" s="734"/>
      <c r="D99" s="736"/>
      <c r="E99" s="738"/>
      <c r="F99" s="741"/>
      <c r="G99" s="526"/>
      <c r="H99" s="740"/>
      <c r="I99" s="719"/>
      <c r="J99" s="817"/>
      <c r="K99" s="719"/>
      <c r="L99" s="719"/>
      <c r="M99" s="864"/>
    </row>
    <row r="100" spans="1:13" ht="15" customHeight="1">
      <c r="A100" s="856">
        <f>'7- Mapa Final'!A100</f>
        <v>10</v>
      </c>
      <c r="B100" s="823" t="str">
        <f>'7- Mapa Final'!B100</f>
        <v xml:space="preserve">Afectación a la salud y seguridad de los servidores judiciales por Riesgos Ambiental. </v>
      </c>
      <c r="C100" s="823" t="str">
        <f>'7- Mapa Final'!C100</f>
        <v>Posibilidad de afectación ambiental por uso indebido de los insumos y servicios que impactan el medio ambiente.</v>
      </c>
      <c r="D100" s="824" t="str">
        <f>'7- Mapa Final'!I100</f>
        <v>Media - 5</v>
      </c>
      <c r="E100" s="825" t="str">
        <f>'7- Mapa Final'!J100</f>
        <v>Mayor - 4</v>
      </c>
      <c r="F100" s="826" t="str">
        <f>'7- Mapa Final'!L100</f>
        <v>Alto - 20</v>
      </c>
      <c r="G100" s="449" t="str">
        <f>'7- Mapa Final'!M100:M109</f>
        <v>Evitar</v>
      </c>
      <c r="H100" s="827" t="s">
        <v>773</v>
      </c>
      <c r="I100" s="828"/>
      <c r="J100" s="828"/>
      <c r="K100" s="821"/>
      <c r="L100" s="821"/>
      <c r="M100" s="872"/>
    </row>
    <row r="101" spans="1:13">
      <c r="A101" s="857"/>
      <c r="B101" s="664"/>
      <c r="C101" s="664"/>
      <c r="D101" s="667"/>
      <c r="E101" s="670"/>
      <c r="F101" s="673"/>
      <c r="G101" s="450"/>
      <c r="H101" s="658"/>
      <c r="I101" s="654"/>
      <c r="J101" s="654"/>
      <c r="K101" s="654"/>
      <c r="L101" s="654"/>
      <c r="M101" s="863"/>
    </row>
    <row r="102" spans="1:13">
      <c r="A102" s="857"/>
      <c r="B102" s="664"/>
      <c r="C102" s="664"/>
      <c r="D102" s="667"/>
      <c r="E102" s="670"/>
      <c r="F102" s="673"/>
      <c r="G102" s="450"/>
      <c r="H102" s="658"/>
      <c r="I102" s="654"/>
      <c r="J102" s="654"/>
      <c r="K102" s="654"/>
      <c r="L102" s="654"/>
      <c r="M102" s="863"/>
    </row>
    <row r="103" spans="1:13">
      <c r="A103" s="857"/>
      <c r="B103" s="664"/>
      <c r="C103" s="664"/>
      <c r="D103" s="667"/>
      <c r="E103" s="670"/>
      <c r="F103" s="673"/>
      <c r="G103" s="450"/>
      <c r="H103" s="658"/>
      <c r="I103" s="654"/>
      <c r="J103" s="654"/>
      <c r="K103" s="654"/>
      <c r="L103" s="654"/>
      <c r="M103" s="863"/>
    </row>
    <row r="104" spans="1:13">
      <c r="A104" s="857"/>
      <c r="B104" s="664"/>
      <c r="C104" s="664"/>
      <c r="D104" s="667"/>
      <c r="E104" s="670"/>
      <c r="F104" s="673"/>
      <c r="G104" s="450"/>
      <c r="H104" s="658"/>
      <c r="I104" s="654"/>
      <c r="J104" s="654"/>
      <c r="K104" s="654"/>
      <c r="L104" s="654"/>
      <c r="M104" s="863"/>
    </row>
    <row r="105" spans="1:13">
      <c r="A105" s="857"/>
      <c r="B105" s="664"/>
      <c r="C105" s="664"/>
      <c r="D105" s="667"/>
      <c r="E105" s="670"/>
      <c r="F105" s="673"/>
      <c r="G105" s="450"/>
      <c r="H105" s="658"/>
      <c r="I105" s="654"/>
      <c r="J105" s="654"/>
      <c r="K105" s="654"/>
      <c r="L105" s="654"/>
      <c r="M105" s="863"/>
    </row>
    <row r="106" spans="1:13">
      <c r="A106" s="857"/>
      <c r="B106" s="664"/>
      <c r="C106" s="664"/>
      <c r="D106" s="667"/>
      <c r="E106" s="670"/>
      <c r="F106" s="673"/>
      <c r="G106" s="450"/>
      <c r="H106" s="658"/>
      <c r="I106" s="654"/>
      <c r="J106" s="654"/>
      <c r="K106" s="654"/>
      <c r="L106" s="654"/>
      <c r="M106" s="863"/>
    </row>
    <row r="107" spans="1:13">
      <c r="A107" s="857"/>
      <c r="B107" s="664"/>
      <c r="C107" s="664"/>
      <c r="D107" s="667"/>
      <c r="E107" s="670"/>
      <c r="F107" s="673"/>
      <c r="G107" s="450"/>
      <c r="H107" s="658"/>
      <c r="I107" s="654"/>
      <c r="J107" s="654"/>
      <c r="K107" s="654"/>
      <c r="L107" s="654"/>
      <c r="M107" s="863"/>
    </row>
    <row r="108" spans="1:13">
      <c r="A108" s="857"/>
      <c r="B108" s="664"/>
      <c r="C108" s="664"/>
      <c r="D108" s="667"/>
      <c r="E108" s="670"/>
      <c r="F108" s="673"/>
      <c r="G108" s="450"/>
      <c r="H108" s="658"/>
      <c r="I108" s="654"/>
      <c r="J108" s="654"/>
      <c r="K108" s="654"/>
      <c r="L108" s="654"/>
      <c r="M108" s="863"/>
    </row>
    <row r="109" spans="1:13" ht="15" thickBot="1">
      <c r="A109" s="858"/>
      <c r="B109" s="812"/>
      <c r="C109" s="812"/>
      <c r="D109" s="813"/>
      <c r="E109" s="814"/>
      <c r="F109" s="815"/>
      <c r="G109" s="451"/>
      <c r="H109" s="816"/>
      <c r="I109" s="817"/>
      <c r="J109" s="817"/>
      <c r="K109" s="719"/>
      <c r="L109" s="719"/>
      <c r="M109" s="873"/>
    </row>
    <row r="110" spans="1:13" ht="15" customHeight="1">
      <c r="A110" s="859">
        <f>'7- Mapa Final'!A110</f>
        <v>11</v>
      </c>
      <c r="B110" s="699" t="str">
        <f>'7- Mapa Final'!B110</f>
        <v>Corrupción.</v>
      </c>
      <c r="C110" s="699" t="str">
        <f>'7- Mapa Final'!C110</f>
        <v>Posibilidad de la perdida reputacional por Actos irregulares u omisiones en el proceso con afectación al cumplimiento de los requisitos legales desde la Seguridad y Salud en el trabajo.</v>
      </c>
      <c r="D110" s="735" t="str">
        <f>'7- Mapa Final'!I110</f>
        <v>Media - 6</v>
      </c>
      <c r="E110" s="737" t="str">
        <f>'7- Mapa Final'!J110</f>
        <v>Moderado - 3</v>
      </c>
      <c r="F110" s="705" t="str">
        <f>'7- Mapa Final'!L110</f>
        <v>Moderado - 18</v>
      </c>
      <c r="G110" s="525" t="str">
        <f>'7- Mapa Final'!M110:M119</f>
        <v>Reducir (Mitigar)</v>
      </c>
      <c r="H110" s="739" t="s">
        <v>710</v>
      </c>
      <c r="I110" s="718"/>
      <c r="J110" s="828"/>
      <c r="K110" s="821"/>
      <c r="L110" s="821"/>
      <c r="M110" s="862"/>
    </row>
    <row r="111" spans="1:13">
      <c r="A111" s="857"/>
      <c r="B111" s="664"/>
      <c r="C111" s="664"/>
      <c r="D111" s="667"/>
      <c r="E111" s="670"/>
      <c r="F111" s="673"/>
      <c r="G111" s="450"/>
      <c r="H111" s="658"/>
      <c r="I111" s="654"/>
      <c r="J111" s="654"/>
      <c r="K111" s="654"/>
      <c r="L111" s="654"/>
      <c r="M111" s="863"/>
    </row>
    <row r="112" spans="1:13">
      <c r="A112" s="857"/>
      <c r="B112" s="664"/>
      <c r="C112" s="664"/>
      <c r="D112" s="667"/>
      <c r="E112" s="670"/>
      <c r="F112" s="673"/>
      <c r="G112" s="450"/>
      <c r="H112" s="658"/>
      <c r="I112" s="654"/>
      <c r="J112" s="654"/>
      <c r="K112" s="654"/>
      <c r="L112" s="654"/>
      <c r="M112" s="863"/>
    </row>
    <row r="113" spans="1:13">
      <c r="A113" s="857"/>
      <c r="B113" s="664"/>
      <c r="C113" s="664"/>
      <c r="D113" s="667"/>
      <c r="E113" s="670"/>
      <c r="F113" s="673"/>
      <c r="G113" s="450"/>
      <c r="H113" s="658"/>
      <c r="I113" s="654"/>
      <c r="J113" s="654"/>
      <c r="K113" s="654"/>
      <c r="L113" s="654"/>
      <c r="M113" s="863"/>
    </row>
    <row r="114" spans="1:13">
      <c r="A114" s="857"/>
      <c r="B114" s="664"/>
      <c r="C114" s="664"/>
      <c r="D114" s="667"/>
      <c r="E114" s="670"/>
      <c r="F114" s="673"/>
      <c r="G114" s="450"/>
      <c r="H114" s="658"/>
      <c r="I114" s="654"/>
      <c r="J114" s="654"/>
      <c r="K114" s="654"/>
      <c r="L114" s="654"/>
      <c r="M114" s="863"/>
    </row>
    <row r="115" spans="1:13">
      <c r="A115" s="857"/>
      <c r="B115" s="664"/>
      <c r="C115" s="664"/>
      <c r="D115" s="667"/>
      <c r="E115" s="670"/>
      <c r="F115" s="673"/>
      <c r="G115" s="450"/>
      <c r="H115" s="658"/>
      <c r="I115" s="654"/>
      <c r="J115" s="654"/>
      <c r="K115" s="654"/>
      <c r="L115" s="654"/>
      <c r="M115" s="863"/>
    </row>
    <row r="116" spans="1:13">
      <c r="A116" s="857"/>
      <c r="B116" s="664"/>
      <c r="C116" s="664"/>
      <c r="D116" s="667"/>
      <c r="E116" s="670"/>
      <c r="F116" s="673"/>
      <c r="G116" s="450"/>
      <c r="H116" s="658"/>
      <c r="I116" s="654"/>
      <c r="J116" s="654"/>
      <c r="K116" s="654"/>
      <c r="L116" s="654"/>
      <c r="M116" s="863"/>
    </row>
    <row r="117" spans="1:13">
      <c r="A117" s="857"/>
      <c r="B117" s="664"/>
      <c r="C117" s="664"/>
      <c r="D117" s="667"/>
      <c r="E117" s="670"/>
      <c r="F117" s="673"/>
      <c r="G117" s="450"/>
      <c r="H117" s="658"/>
      <c r="I117" s="654"/>
      <c r="J117" s="654"/>
      <c r="K117" s="654"/>
      <c r="L117" s="654"/>
      <c r="M117" s="863"/>
    </row>
    <row r="118" spans="1:13">
      <c r="A118" s="857"/>
      <c r="B118" s="664"/>
      <c r="C118" s="664"/>
      <c r="D118" s="667"/>
      <c r="E118" s="670"/>
      <c r="F118" s="673"/>
      <c r="G118" s="450"/>
      <c r="H118" s="658"/>
      <c r="I118" s="654"/>
      <c r="J118" s="654"/>
      <c r="K118" s="654"/>
      <c r="L118" s="654"/>
      <c r="M118" s="863"/>
    </row>
    <row r="119" spans="1:13" ht="15" thickBot="1">
      <c r="A119" s="860"/>
      <c r="B119" s="734"/>
      <c r="C119" s="734"/>
      <c r="D119" s="736"/>
      <c r="E119" s="738"/>
      <c r="F119" s="741"/>
      <c r="G119" s="526"/>
      <c r="H119" s="740"/>
      <c r="I119" s="719"/>
      <c r="J119" s="817"/>
      <c r="K119" s="719"/>
      <c r="L119" s="719"/>
      <c r="M119" s="864"/>
    </row>
    <row r="120" spans="1:13" ht="15" customHeight="1">
      <c r="A120" s="856">
        <f>'7- Mapa Final'!A120</f>
        <v>12</v>
      </c>
      <c r="B120" s="823" t="str">
        <f>'7- Mapa Final'!B120</f>
        <v>Omisión o retraso en la entrega de productos.</v>
      </c>
      <c r="C120" s="823" t="str">
        <f>'7- Mapa Final'!C120</f>
        <v>Posibilidad del incumplimiento de las metas por la materialización de factores de riesgo identificados desde las tres estrategias DME, HSI y PSICOSOCIAL.</v>
      </c>
      <c r="D120" s="824" t="str">
        <f>'7- Mapa Final'!I120</f>
        <v>Media - 7</v>
      </c>
      <c r="E120" s="825" t="str">
        <f>'7- Mapa Final'!J120</f>
        <v>Mayor - 4</v>
      </c>
      <c r="F120" s="826" t="str">
        <f>'7- Mapa Final'!L120</f>
        <v>Alto - 28</v>
      </c>
      <c r="G120" s="449" t="str">
        <f>'7- Mapa Final'!M120:M129</f>
        <v>Evitar</v>
      </c>
      <c r="H120" s="827" t="s">
        <v>774</v>
      </c>
      <c r="I120" s="828"/>
      <c r="J120" s="828"/>
      <c r="K120" s="821"/>
      <c r="L120" s="821"/>
      <c r="M120" s="872"/>
    </row>
    <row r="121" spans="1:13">
      <c r="A121" s="857"/>
      <c r="B121" s="664"/>
      <c r="C121" s="664"/>
      <c r="D121" s="667"/>
      <c r="E121" s="670"/>
      <c r="F121" s="673"/>
      <c r="G121" s="450"/>
      <c r="H121" s="658"/>
      <c r="I121" s="654"/>
      <c r="J121" s="654"/>
      <c r="K121" s="654"/>
      <c r="L121" s="654"/>
      <c r="M121" s="863"/>
    </row>
    <row r="122" spans="1:13">
      <c r="A122" s="857"/>
      <c r="B122" s="664"/>
      <c r="C122" s="664"/>
      <c r="D122" s="667"/>
      <c r="E122" s="670"/>
      <c r="F122" s="673"/>
      <c r="G122" s="450"/>
      <c r="H122" s="658"/>
      <c r="I122" s="654"/>
      <c r="J122" s="654"/>
      <c r="K122" s="654"/>
      <c r="L122" s="654"/>
      <c r="M122" s="863"/>
    </row>
    <row r="123" spans="1:13">
      <c r="A123" s="857"/>
      <c r="B123" s="664"/>
      <c r="C123" s="664"/>
      <c r="D123" s="667"/>
      <c r="E123" s="670"/>
      <c r="F123" s="673"/>
      <c r="G123" s="450"/>
      <c r="H123" s="658"/>
      <c r="I123" s="654"/>
      <c r="J123" s="654"/>
      <c r="K123" s="654"/>
      <c r="L123" s="654"/>
      <c r="M123" s="863"/>
    </row>
    <row r="124" spans="1:13">
      <c r="A124" s="857"/>
      <c r="B124" s="664"/>
      <c r="C124" s="664"/>
      <c r="D124" s="667"/>
      <c r="E124" s="670"/>
      <c r="F124" s="673"/>
      <c r="G124" s="450"/>
      <c r="H124" s="658"/>
      <c r="I124" s="654"/>
      <c r="J124" s="654"/>
      <c r="K124" s="654"/>
      <c r="L124" s="654"/>
      <c r="M124" s="863"/>
    </row>
    <row r="125" spans="1:13">
      <c r="A125" s="857"/>
      <c r="B125" s="664"/>
      <c r="C125" s="664"/>
      <c r="D125" s="667"/>
      <c r="E125" s="670"/>
      <c r="F125" s="673"/>
      <c r="G125" s="450"/>
      <c r="H125" s="658"/>
      <c r="I125" s="654"/>
      <c r="J125" s="654"/>
      <c r="K125" s="654"/>
      <c r="L125" s="654"/>
      <c r="M125" s="863"/>
    </row>
    <row r="126" spans="1:13">
      <c r="A126" s="857"/>
      <c r="B126" s="664"/>
      <c r="C126" s="664"/>
      <c r="D126" s="667"/>
      <c r="E126" s="670"/>
      <c r="F126" s="673"/>
      <c r="G126" s="450"/>
      <c r="H126" s="658"/>
      <c r="I126" s="654"/>
      <c r="J126" s="654"/>
      <c r="K126" s="654"/>
      <c r="L126" s="654"/>
      <c r="M126" s="863"/>
    </row>
    <row r="127" spans="1:13">
      <c r="A127" s="857"/>
      <c r="B127" s="664"/>
      <c r="C127" s="664"/>
      <c r="D127" s="667"/>
      <c r="E127" s="670"/>
      <c r="F127" s="673"/>
      <c r="G127" s="450"/>
      <c r="H127" s="658"/>
      <c r="I127" s="654"/>
      <c r="J127" s="654"/>
      <c r="K127" s="654"/>
      <c r="L127" s="654"/>
      <c r="M127" s="863"/>
    </row>
    <row r="128" spans="1:13">
      <c r="A128" s="857"/>
      <c r="B128" s="664"/>
      <c r="C128" s="664"/>
      <c r="D128" s="667"/>
      <c r="E128" s="670"/>
      <c r="F128" s="673"/>
      <c r="G128" s="450"/>
      <c r="H128" s="658"/>
      <c r="I128" s="654"/>
      <c r="J128" s="654"/>
      <c r="K128" s="654"/>
      <c r="L128" s="654"/>
      <c r="M128" s="863"/>
    </row>
    <row r="129" spans="1:13" ht="15" thickBot="1">
      <c r="A129" s="858"/>
      <c r="B129" s="812"/>
      <c r="C129" s="812"/>
      <c r="D129" s="813"/>
      <c r="E129" s="814"/>
      <c r="F129" s="815"/>
      <c r="G129" s="451"/>
      <c r="H129" s="816"/>
      <c r="I129" s="817"/>
      <c r="J129" s="817"/>
      <c r="K129" s="817"/>
      <c r="L129" s="817"/>
      <c r="M129" s="873"/>
    </row>
    <row r="130" spans="1:13" ht="15" customHeight="1">
      <c r="A130" s="859">
        <f>'7- Mapa Final'!A130</f>
        <v>13</v>
      </c>
      <c r="B130" s="699" t="str">
        <f>'7- Mapa Final'!B130</f>
        <v>Corrupción.</v>
      </c>
      <c r="C130" s="699" t="str">
        <f>'7- Mapa Final'!C130</f>
        <v>Posibilidad de pérdida reputacional por desviar recursos aprobados para las Actividades de Promoción y Prevención en cuanto a la salud de los servidores judiciales</v>
      </c>
      <c r="D130" s="735" t="str">
        <f>'7- Mapa Final'!I130</f>
        <v>Media - 8</v>
      </c>
      <c r="E130" s="737" t="str">
        <f>'7- Mapa Final'!J130</f>
        <v>Mayor - 4</v>
      </c>
      <c r="F130" s="705" t="str">
        <f>'7- Mapa Final'!L130</f>
        <v>Alto - 32</v>
      </c>
      <c r="G130" s="525" t="str">
        <f>'7- Mapa Final'!M130:M139</f>
        <v>Evitar</v>
      </c>
      <c r="H130" s="739"/>
      <c r="I130" s="718"/>
      <c r="J130" s="718"/>
      <c r="K130" s="718"/>
      <c r="L130" s="718"/>
      <c r="M130" s="862"/>
    </row>
    <row r="131" spans="1:13">
      <c r="A131" s="857"/>
      <c r="B131" s="664"/>
      <c r="C131" s="664"/>
      <c r="D131" s="667"/>
      <c r="E131" s="670"/>
      <c r="F131" s="673"/>
      <c r="G131" s="450"/>
      <c r="H131" s="658"/>
      <c r="I131" s="654"/>
      <c r="J131" s="654"/>
      <c r="K131" s="654"/>
      <c r="L131" s="654"/>
      <c r="M131" s="863"/>
    </row>
    <row r="132" spans="1:13">
      <c r="A132" s="857"/>
      <c r="B132" s="664"/>
      <c r="C132" s="664"/>
      <c r="D132" s="667"/>
      <c r="E132" s="670"/>
      <c r="F132" s="673"/>
      <c r="G132" s="450"/>
      <c r="H132" s="658"/>
      <c r="I132" s="654"/>
      <c r="J132" s="654"/>
      <c r="K132" s="654"/>
      <c r="L132" s="654"/>
      <c r="M132" s="863"/>
    </row>
    <row r="133" spans="1:13">
      <c r="A133" s="857"/>
      <c r="B133" s="664"/>
      <c r="C133" s="664"/>
      <c r="D133" s="667"/>
      <c r="E133" s="670"/>
      <c r="F133" s="673"/>
      <c r="G133" s="450"/>
      <c r="H133" s="658"/>
      <c r="I133" s="654"/>
      <c r="J133" s="654"/>
      <c r="K133" s="654"/>
      <c r="L133" s="654"/>
      <c r="M133" s="863"/>
    </row>
    <row r="134" spans="1:13">
      <c r="A134" s="857"/>
      <c r="B134" s="664"/>
      <c r="C134" s="664"/>
      <c r="D134" s="667"/>
      <c r="E134" s="670"/>
      <c r="F134" s="673"/>
      <c r="G134" s="450"/>
      <c r="H134" s="658"/>
      <c r="I134" s="654"/>
      <c r="J134" s="654"/>
      <c r="K134" s="654"/>
      <c r="L134" s="654"/>
      <c r="M134" s="863"/>
    </row>
    <row r="135" spans="1:13">
      <c r="A135" s="857"/>
      <c r="B135" s="664"/>
      <c r="C135" s="664"/>
      <c r="D135" s="667"/>
      <c r="E135" s="670"/>
      <c r="F135" s="673"/>
      <c r="G135" s="450"/>
      <c r="H135" s="658"/>
      <c r="I135" s="654"/>
      <c r="J135" s="654"/>
      <c r="K135" s="654"/>
      <c r="L135" s="654"/>
      <c r="M135" s="863"/>
    </row>
    <row r="136" spans="1:13">
      <c r="A136" s="857"/>
      <c r="B136" s="664"/>
      <c r="C136" s="664"/>
      <c r="D136" s="667"/>
      <c r="E136" s="670"/>
      <c r="F136" s="673"/>
      <c r="G136" s="450"/>
      <c r="H136" s="658"/>
      <c r="I136" s="654"/>
      <c r="J136" s="654"/>
      <c r="K136" s="654"/>
      <c r="L136" s="654"/>
      <c r="M136" s="863"/>
    </row>
    <row r="137" spans="1:13">
      <c r="A137" s="857"/>
      <c r="B137" s="664"/>
      <c r="C137" s="664"/>
      <c r="D137" s="667"/>
      <c r="E137" s="670"/>
      <c r="F137" s="673"/>
      <c r="G137" s="450"/>
      <c r="H137" s="658"/>
      <c r="I137" s="654"/>
      <c r="J137" s="654"/>
      <c r="K137" s="654"/>
      <c r="L137" s="654"/>
      <c r="M137" s="863"/>
    </row>
    <row r="138" spans="1:13">
      <c r="A138" s="857"/>
      <c r="B138" s="664"/>
      <c r="C138" s="664"/>
      <c r="D138" s="667"/>
      <c r="E138" s="670"/>
      <c r="F138" s="673"/>
      <c r="G138" s="450"/>
      <c r="H138" s="658"/>
      <c r="I138" s="654"/>
      <c r="J138" s="654"/>
      <c r="K138" s="654"/>
      <c r="L138" s="654"/>
      <c r="M138" s="863"/>
    </row>
    <row r="139" spans="1:13" ht="15" thickBot="1">
      <c r="A139" s="860"/>
      <c r="B139" s="734"/>
      <c r="C139" s="734"/>
      <c r="D139" s="736"/>
      <c r="E139" s="738"/>
      <c r="F139" s="741"/>
      <c r="G139" s="526"/>
      <c r="H139" s="740"/>
      <c r="I139" s="719"/>
      <c r="J139" s="719"/>
      <c r="K139" s="719"/>
      <c r="L139" s="719"/>
      <c r="M139" s="864"/>
    </row>
    <row r="140" spans="1:13" ht="15" customHeight="1">
      <c r="A140" s="856">
        <f>'7- Mapa Final'!A140</f>
        <v>14</v>
      </c>
      <c r="B140" s="823" t="str">
        <f>'7- Mapa Final'!B140</f>
        <v>Corrupción.</v>
      </c>
      <c r="C140" s="823" t="str">
        <f>'7- Mapa Final'!C140</f>
        <v>Posibilidad de pérdida reputacional por  realizar actividades de bienestar que beneficien a terceros y no a los servidores judiciales y su entorno familiar.</v>
      </c>
      <c r="D140" s="824" t="str">
        <f>'7- Mapa Final'!I140</f>
        <v>Media - 9</v>
      </c>
      <c r="E140" s="825" t="str">
        <f>'7- Mapa Final'!J140</f>
        <v>Mayor - 4</v>
      </c>
      <c r="F140" s="826" t="str">
        <f>'7- Mapa Final'!L140</f>
        <v>Alto - 36</v>
      </c>
      <c r="G140" s="449" t="str">
        <f>'7- Mapa Final'!M140:M149</f>
        <v>Evitar</v>
      </c>
      <c r="H140" s="827"/>
      <c r="I140" s="828"/>
      <c r="J140" s="828"/>
      <c r="K140" s="828"/>
      <c r="L140" s="828"/>
      <c r="M140" s="872"/>
    </row>
    <row r="141" spans="1:13">
      <c r="A141" s="857"/>
      <c r="B141" s="664"/>
      <c r="C141" s="664"/>
      <c r="D141" s="667"/>
      <c r="E141" s="670"/>
      <c r="F141" s="673"/>
      <c r="G141" s="450"/>
      <c r="H141" s="658"/>
      <c r="I141" s="654"/>
      <c r="J141" s="654"/>
      <c r="K141" s="654"/>
      <c r="L141" s="654"/>
      <c r="M141" s="863"/>
    </row>
    <row r="142" spans="1:13">
      <c r="A142" s="857"/>
      <c r="B142" s="664"/>
      <c r="C142" s="664"/>
      <c r="D142" s="667"/>
      <c r="E142" s="670"/>
      <c r="F142" s="673"/>
      <c r="G142" s="450"/>
      <c r="H142" s="658"/>
      <c r="I142" s="654"/>
      <c r="J142" s="654"/>
      <c r="K142" s="654"/>
      <c r="L142" s="654"/>
      <c r="M142" s="863"/>
    </row>
    <row r="143" spans="1:13">
      <c r="A143" s="857"/>
      <c r="B143" s="664"/>
      <c r="C143" s="664"/>
      <c r="D143" s="667"/>
      <c r="E143" s="670"/>
      <c r="F143" s="673"/>
      <c r="G143" s="450"/>
      <c r="H143" s="658"/>
      <c r="I143" s="654"/>
      <c r="J143" s="654"/>
      <c r="K143" s="654"/>
      <c r="L143" s="654"/>
      <c r="M143" s="863"/>
    </row>
    <row r="144" spans="1:13">
      <c r="A144" s="857"/>
      <c r="B144" s="664"/>
      <c r="C144" s="664"/>
      <c r="D144" s="667"/>
      <c r="E144" s="670"/>
      <c r="F144" s="673"/>
      <c r="G144" s="450"/>
      <c r="H144" s="658"/>
      <c r="I144" s="654"/>
      <c r="J144" s="654"/>
      <c r="K144" s="654"/>
      <c r="L144" s="654"/>
      <c r="M144" s="863"/>
    </row>
    <row r="145" spans="1:13">
      <c r="A145" s="857"/>
      <c r="B145" s="664"/>
      <c r="C145" s="664"/>
      <c r="D145" s="667"/>
      <c r="E145" s="670"/>
      <c r="F145" s="673"/>
      <c r="G145" s="450"/>
      <c r="H145" s="658"/>
      <c r="I145" s="654"/>
      <c r="J145" s="654"/>
      <c r="K145" s="654"/>
      <c r="L145" s="654"/>
      <c r="M145" s="863"/>
    </row>
    <row r="146" spans="1:13">
      <c r="A146" s="857"/>
      <c r="B146" s="664"/>
      <c r="C146" s="664"/>
      <c r="D146" s="667"/>
      <c r="E146" s="670"/>
      <c r="F146" s="673"/>
      <c r="G146" s="450"/>
      <c r="H146" s="658"/>
      <c r="I146" s="654"/>
      <c r="J146" s="654"/>
      <c r="K146" s="654"/>
      <c r="L146" s="654"/>
      <c r="M146" s="863"/>
    </row>
    <row r="147" spans="1:13">
      <c r="A147" s="857"/>
      <c r="B147" s="664"/>
      <c r="C147" s="664"/>
      <c r="D147" s="667"/>
      <c r="E147" s="670"/>
      <c r="F147" s="673"/>
      <c r="G147" s="450"/>
      <c r="H147" s="658"/>
      <c r="I147" s="654"/>
      <c r="J147" s="654"/>
      <c r="K147" s="654"/>
      <c r="L147" s="654"/>
      <c r="M147" s="863"/>
    </row>
    <row r="148" spans="1:13">
      <c r="A148" s="857"/>
      <c r="B148" s="664"/>
      <c r="C148" s="664"/>
      <c r="D148" s="667"/>
      <c r="E148" s="670"/>
      <c r="F148" s="673"/>
      <c r="G148" s="450"/>
      <c r="H148" s="658"/>
      <c r="I148" s="654"/>
      <c r="J148" s="654"/>
      <c r="K148" s="654"/>
      <c r="L148" s="654"/>
      <c r="M148" s="863"/>
    </row>
    <row r="149" spans="1:13" ht="15" thickBot="1">
      <c r="A149" s="858"/>
      <c r="B149" s="812"/>
      <c r="C149" s="812"/>
      <c r="D149" s="813"/>
      <c r="E149" s="814"/>
      <c r="F149" s="815"/>
      <c r="G149" s="451"/>
      <c r="H149" s="816"/>
      <c r="I149" s="817"/>
      <c r="J149" s="817"/>
      <c r="K149" s="817"/>
      <c r="L149" s="817"/>
      <c r="M149" s="873"/>
    </row>
    <row r="150" spans="1:13" ht="15" customHeight="1">
      <c r="A150" s="859">
        <f>'7- Mapa Final'!A150</f>
        <v>15</v>
      </c>
      <c r="B150" s="699" t="str">
        <f>'7- Mapa Final'!B150</f>
        <v>Corrupción.</v>
      </c>
      <c r="C150" s="699" t="str">
        <f>'7- Mapa Final'!C150</f>
        <v>Posibilidad de pérdida reputacional por ocultar, transpapelar, suprimir, deshacerse o perder documentos de una historia clínica laboral o dictámen laboral de servidores judiciales.</v>
      </c>
      <c r="D150" s="735" t="str">
        <f>'7- Mapa Final'!I150</f>
        <v>Media - 10</v>
      </c>
      <c r="E150" s="737" t="str">
        <f>'7- Mapa Final'!J150</f>
        <v>Mayor - 4</v>
      </c>
      <c r="F150" s="705">
        <f>'7- Mapa Final'!L150</f>
        <v>0</v>
      </c>
      <c r="G150" s="525" t="str">
        <f>'7- Mapa Final'!M150:M159</f>
        <v>Evitar</v>
      </c>
      <c r="H150" s="739"/>
      <c r="I150" s="718"/>
      <c r="J150" s="718"/>
      <c r="K150" s="718"/>
      <c r="L150" s="718"/>
      <c r="M150" s="862"/>
    </row>
    <row r="151" spans="1:13">
      <c r="A151" s="857"/>
      <c r="B151" s="664"/>
      <c r="C151" s="664"/>
      <c r="D151" s="667"/>
      <c r="E151" s="670"/>
      <c r="F151" s="673"/>
      <c r="G151" s="450"/>
      <c r="H151" s="658"/>
      <c r="I151" s="654"/>
      <c r="J151" s="654"/>
      <c r="K151" s="654"/>
      <c r="L151" s="654"/>
      <c r="M151" s="863"/>
    </row>
    <row r="152" spans="1:13">
      <c r="A152" s="857"/>
      <c r="B152" s="664"/>
      <c r="C152" s="664"/>
      <c r="D152" s="667"/>
      <c r="E152" s="670"/>
      <c r="F152" s="673"/>
      <c r="G152" s="450"/>
      <c r="H152" s="658"/>
      <c r="I152" s="654"/>
      <c r="J152" s="654"/>
      <c r="K152" s="654"/>
      <c r="L152" s="654"/>
      <c r="M152" s="863"/>
    </row>
    <row r="153" spans="1:13">
      <c r="A153" s="857"/>
      <c r="B153" s="664"/>
      <c r="C153" s="664"/>
      <c r="D153" s="667"/>
      <c r="E153" s="670"/>
      <c r="F153" s="673"/>
      <c r="G153" s="450"/>
      <c r="H153" s="658"/>
      <c r="I153" s="654"/>
      <c r="J153" s="654"/>
      <c r="K153" s="654"/>
      <c r="L153" s="654"/>
      <c r="M153" s="863"/>
    </row>
    <row r="154" spans="1:13">
      <c r="A154" s="857"/>
      <c r="B154" s="664"/>
      <c r="C154" s="664"/>
      <c r="D154" s="667"/>
      <c r="E154" s="670"/>
      <c r="F154" s="673"/>
      <c r="G154" s="450"/>
      <c r="H154" s="658"/>
      <c r="I154" s="654"/>
      <c r="J154" s="654"/>
      <c r="K154" s="654"/>
      <c r="L154" s="654"/>
      <c r="M154" s="863"/>
    </row>
    <row r="155" spans="1:13">
      <c r="A155" s="857"/>
      <c r="B155" s="664"/>
      <c r="C155" s="664"/>
      <c r="D155" s="667"/>
      <c r="E155" s="670"/>
      <c r="F155" s="673"/>
      <c r="G155" s="450"/>
      <c r="H155" s="658"/>
      <c r="I155" s="654"/>
      <c r="J155" s="654"/>
      <c r="K155" s="654"/>
      <c r="L155" s="654"/>
      <c r="M155" s="863"/>
    </row>
    <row r="156" spans="1:13">
      <c r="A156" s="857"/>
      <c r="B156" s="664"/>
      <c r="C156" s="664"/>
      <c r="D156" s="667"/>
      <c r="E156" s="670"/>
      <c r="F156" s="673"/>
      <c r="G156" s="450"/>
      <c r="H156" s="658"/>
      <c r="I156" s="654"/>
      <c r="J156" s="654"/>
      <c r="K156" s="654"/>
      <c r="L156" s="654"/>
      <c r="M156" s="863"/>
    </row>
    <row r="157" spans="1:13">
      <c r="A157" s="857"/>
      <c r="B157" s="664"/>
      <c r="C157" s="664"/>
      <c r="D157" s="667"/>
      <c r="E157" s="670"/>
      <c r="F157" s="673"/>
      <c r="G157" s="450"/>
      <c r="H157" s="658"/>
      <c r="I157" s="654"/>
      <c r="J157" s="654"/>
      <c r="K157" s="654"/>
      <c r="L157" s="654"/>
      <c r="M157" s="863"/>
    </row>
    <row r="158" spans="1:13">
      <c r="A158" s="857"/>
      <c r="B158" s="664"/>
      <c r="C158" s="664"/>
      <c r="D158" s="667"/>
      <c r="E158" s="670"/>
      <c r="F158" s="673"/>
      <c r="G158" s="450"/>
      <c r="H158" s="658"/>
      <c r="I158" s="654"/>
      <c r="J158" s="654"/>
      <c r="K158" s="654"/>
      <c r="L158" s="654"/>
      <c r="M158" s="863"/>
    </row>
    <row r="159" spans="1:13" ht="15" thickBot="1">
      <c r="A159" s="860"/>
      <c r="B159" s="734"/>
      <c r="C159" s="734"/>
      <c r="D159" s="736"/>
      <c r="E159" s="738"/>
      <c r="F159" s="741"/>
      <c r="G159" s="526"/>
      <c r="H159" s="740"/>
      <c r="I159" s="719"/>
      <c r="J159" s="719"/>
      <c r="K159" s="719"/>
      <c r="L159" s="719"/>
      <c r="M159" s="864"/>
    </row>
    <row r="160" spans="1:13" ht="15" customHeight="1">
      <c r="A160" s="856">
        <f>'7- Mapa Final'!A160</f>
        <v>16</v>
      </c>
      <c r="B160" s="823" t="str">
        <f>'7- Mapa Final'!B160</f>
        <v>Corrupción.</v>
      </c>
      <c r="C160" s="823" t="str">
        <f>'7- Mapa Final'!C160</f>
        <v>Posibilidad de pérdida reputacional por presentar Reporte falso de los Accidentes Laborales.</v>
      </c>
      <c r="D160" s="824" t="str">
        <f>'7- Mapa Final'!I160</f>
        <v>Media - 11</v>
      </c>
      <c r="E160" s="825" t="str">
        <f>'7- Mapa Final'!J160</f>
        <v>Mayor - 4</v>
      </c>
      <c r="F160" s="826">
        <f>'7- Mapa Final'!L160</f>
        <v>0</v>
      </c>
      <c r="G160" s="449" t="str">
        <f>'7- Mapa Final'!M160:M169</f>
        <v>Evitar</v>
      </c>
      <c r="H160" s="827"/>
      <c r="I160" s="828"/>
      <c r="J160" s="828"/>
      <c r="K160" s="828"/>
      <c r="L160" s="828"/>
      <c r="M160" s="872"/>
    </row>
    <row r="161" spans="1:13">
      <c r="A161" s="857"/>
      <c r="B161" s="664"/>
      <c r="C161" s="664"/>
      <c r="D161" s="667"/>
      <c r="E161" s="670"/>
      <c r="F161" s="673"/>
      <c r="G161" s="450"/>
      <c r="H161" s="658"/>
      <c r="I161" s="654"/>
      <c r="J161" s="654"/>
      <c r="K161" s="654"/>
      <c r="L161" s="654"/>
      <c r="M161" s="863"/>
    </row>
    <row r="162" spans="1:13">
      <c r="A162" s="857"/>
      <c r="B162" s="664"/>
      <c r="C162" s="664"/>
      <c r="D162" s="667"/>
      <c r="E162" s="670"/>
      <c r="F162" s="673"/>
      <c r="G162" s="450"/>
      <c r="H162" s="658"/>
      <c r="I162" s="654"/>
      <c r="J162" s="654"/>
      <c r="K162" s="654"/>
      <c r="L162" s="654"/>
      <c r="M162" s="863"/>
    </row>
    <row r="163" spans="1:13">
      <c r="A163" s="857"/>
      <c r="B163" s="664"/>
      <c r="C163" s="664"/>
      <c r="D163" s="667"/>
      <c r="E163" s="670"/>
      <c r="F163" s="673"/>
      <c r="G163" s="450"/>
      <c r="H163" s="658"/>
      <c r="I163" s="654"/>
      <c r="J163" s="654"/>
      <c r="K163" s="654"/>
      <c r="L163" s="654"/>
      <c r="M163" s="863"/>
    </row>
    <row r="164" spans="1:13">
      <c r="A164" s="857"/>
      <c r="B164" s="664"/>
      <c r="C164" s="664"/>
      <c r="D164" s="667"/>
      <c r="E164" s="670"/>
      <c r="F164" s="673"/>
      <c r="G164" s="450"/>
      <c r="H164" s="658"/>
      <c r="I164" s="654"/>
      <c r="J164" s="654"/>
      <c r="K164" s="654"/>
      <c r="L164" s="654"/>
      <c r="M164" s="863"/>
    </row>
    <row r="165" spans="1:13">
      <c r="A165" s="857"/>
      <c r="B165" s="664"/>
      <c r="C165" s="664"/>
      <c r="D165" s="667"/>
      <c r="E165" s="670"/>
      <c r="F165" s="673"/>
      <c r="G165" s="450"/>
      <c r="H165" s="658"/>
      <c r="I165" s="654"/>
      <c r="J165" s="654"/>
      <c r="K165" s="654"/>
      <c r="L165" s="654"/>
      <c r="M165" s="863"/>
    </row>
    <row r="166" spans="1:13">
      <c r="A166" s="857"/>
      <c r="B166" s="664"/>
      <c r="C166" s="664"/>
      <c r="D166" s="667"/>
      <c r="E166" s="670"/>
      <c r="F166" s="673"/>
      <c r="G166" s="450"/>
      <c r="H166" s="658"/>
      <c r="I166" s="654"/>
      <c r="J166" s="654"/>
      <c r="K166" s="654"/>
      <c r="L166" s="654"/>
      <c r="M166" s="863"/>
    </row>
    <row r="167" spans="1:13">
      <c r="A167" s="857"/>
      <c r="B167" s="664"/>
      <c r="C167" s="664"/>
      <c r="D167" s="667"/>
      <c r="E167" s="670"/>
      <c r="F167" s="673"/>
      <c r="G167" s="450"/>
      <c r="H167" s="658"/>
      <c r="I167" s="654"/>
      <c r="J167" s="654"/>
      <c r="K167" s="654"/>
      <c r="L167" s="654"/>
      <c r="M167" s="863"/>
    </row>
    <row r="168" spans="1:13">
      <c r="A168" s="857"/>
      <c r="B168" s="664"/>
      <c r="C168" s="664"/>
      <c r="D168" s="667"/>
      <c r="E168" s="670"/>
      <c r="F168" s="673"/>
      <c r="G168" s="450"/>
      <c r="H168" s="658"/>
      <c r="I168" s="654"/>
      <c r="J168" s="654"/>
      <c r="K168" s="654"/>
      <c r="L168" s="654"/>
      <c r="M168" s="863"/>
    </row>
    <row r="169" spans="1:13" ht="15" thickBot="1">
      <c r="A169" s="858"/>
      <c r="B169" s="812"/>
      <c r="C169" s="812"/>
      <c r="D169" s="813"/>
      <c r="E169" s="814"/>
      <c r="F169" s="815"/>
      <c r="G169" s="451"/>
      <c r="H169" s="816"/>
      <c r="I169" s="817"/>
      <c r="J169" s="817"/>
      <c r="K169" s="817"/>
      <c r="L169" s="817"/>
      <c r="M169" s="873"/>
    </row>
  </sheetData>
  <mergeCells count="225">
    <mergeCell ref="J40:J49"/>
    <mergeCell ref="K40:K49"/>
    <mergeCell ref="L40:L49"/>
    <mergeCell ref="I50:I59"/>
    <mergeCell ref="M30:M39"/>
    <mergeCell ref="F20:F29"/>
    <mergeCell ref="G40:G49"/>
    <mergeCell ref="H40:H49"/>
    <mergeCell ref="I40:I49"/>
    <mergeCell ref="F40:F49"/>
    <mergeCell ref="F50:F59"/>
    <mergeCell ref="G50:G59"/>
    <mergeCell ref="H50:H59"/>
    <mergeCell ref="J50:J59"/>
    <mergeCell ref="K50:K59"/>
    <mergeCell ref="L50:L59"/>
    <mergeCell ref="M50:M59"/>
    <mergeCell ref="M40:M49"/>
    <mergeCell ref="A50:A59"/>
    <mergeCell ref="B50:B59"/>
    <mergeCell ref="C50:C59"/>
    <mergeCell ref="D50:D59"/>
    <mergeCell ref="E50:E59"/>
    <mergeCell ref="A40:A49"/>
    <mergeCell ref="B40:B49"/>
    <mergeCell ref="C40:C49"/>
    <mergeCell ref="D40:D49"/>
    <mergeCell ref="E40:E4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5:B5"/>
    <mergeCell ref="C5:M5"/>
    <mergeCell ref="A1:B2"/>
    <mergeCell ref="C1:J3"/>
    <mergeCell ref="K1:M3"/>
    <mergeCell ref="A4:B4"/>
    <mergeCell ref="C4:M4"/>
    <mergeCell ref="A6:B6"/>
    <mergeCell ref="C6:M6"/>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H80:H89"/>
    <mergeCell ref="I80:I89"/>
    <mergeCell ref="J80:J89"/>
    <mergeCell ref="A80:A89"/>
    <mergeCell ref="B80:B89"/>
    <mergeCell ref="C80:C89"/>
    <mergeCell ref="D80:D89"/>
    <mergeCell ref="E80:E89"/>
    <mergeCell ref="K60:K69"/>
    <mergeCell ref="E60:E69"/>
    <mergeCell ref="J100:J109"/>
    <mergeCell ref="A100:A10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B120:B129"/>
    <mergeCell ref="C120:C12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D140:D149"/>
    <mergeCell ref="E140:E14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K140:K149"/>
    <mergeCell ref="L140:L149"/>
    <mergeCell ref="M140:M149"/>
    <mergeCell ref="A150:A159"/>
    <mergeCell ref="B150:B159"/>
    <mergeCell ref="C150:C159"/>
    <mergeCell ref="D150:D159"/>
    <mergeCell ref="E150:E159"/>
    <mergeCell ref="F150:F159"/>
    <mergeCell ref="G150:G159"/>
    <mergeCell ref="H150:H159"/>
    <mergeCell ref="I150:I159"/>
    <mergeCell ref="J150:J159"/>
    <mergeCell ref="K150:K159"/>
    <mergeCell ref="L150:L159"/>
    <mergeCell ref="M150:M159"/>
    <mergeCell ref="F140:F149"/>
    <mergeCell ref="G140:G149"/>
    <mergeCell ref="H140:H149"/>
    <mergeCell ref="I140:I149"/>
    <mergeCell ref="J140:J149"/>
    <mergeCell ref="A140:A149"/>
    <mergeCell ref="B140:B149"/>
    <mergeCell ref="C140:C149"/>
    <mergeCell ref="K160:K169"/>
    <mergeCell ref="L160:L169"/>
    <mergeCell ref="M160:M169"/>
    <mergeCell ref="F160:F169"/>
    <mergeCell ref="G160:G169"/>
    <mergeCell ref="H160:H169"/>
    <mergeCell ref="I160:I169"/>
    <mergeCell ref="J160:J169"/>
    <mergeCell ref="A160:A169"/>
    <mergeCell ref="B160:B169"/>
    <mergeCell ref="C160:C169"/>
    <mergeCell ref="D160:D169"/>
    <mergeCell ref="E160:E169"/>
  </mergeCells>
  <conditionalFormatting sqref="A30 A40 A50 A60 A70 A80 A90 A100 A110 A120 A130 A140 A150 A160">
    <cfRule type="containsText" dxfId="37" priority="1" operator="containsText" text="3- Moderado">
      <formula>NOT(ISERROR(SEARCH("3- Moderado",A30)))</formula>
    </cfRule>
    <cfRule type="containsText" dxfId="36" priority="2" operator="containsText" text="6- Moderado">
      <formula>NOT(ISERROR(SEARCH("6- Moderado",A30)))</formula>
    </cfRule>
    <cfRule type="containsText" dxfId="35" priority="3" operator="containsText" text="4- Moderado">
      <formula>NOT(ISERROR(SEARCH("4- Moderado",A30)))</formula>
    </cfRule>
    <cfRule type="containsText" dxfId="34" priority="4" operator="containsText" text="3- Bajo">
      <formula>NOT(ISERROR(SEARCH("3- Bajo",A30)))</formula>
    </cfRule>
    <cfRule type="containsText" dxfId="33" priority="5" operator="containsText" text="4- Bajo">
      <formula>NOT(ISERROR(SEARCH("4- Bajo",A30)))</formula>
    </cfRule>
    <cfRule type="containsText" dxfId="32" priority="6" operator="containsText" text="1- Bajo">
      <formula>NOT(ISERROR(SEARCH("1- Bajo",A30)))</formula>
    </cfRule>
  </conditionalFormatting>
  <conditionalFormatting sqref="A7:B7">
    <cfRule type="containsText" dxfId="31" priority="42" operator="containsText" text="6- Moderado">
      <formula>NOT(ISERROR(SEARCH("6- Moderado",A7)))</formula>
    </cfRule>
    <cfRule type="containsText" dxfId="30" priority="41" operator="containsText" text="3- Moderado">
      <formula>NOT(ISERROR(SEARCH("3- Moderado",A7)))</formula>
    </cfRule>
    <cfRule type="containsText" dxfId="29" priority="46" operator="containsText" text="1- Bajo">
      <formula>NOT(ISERROR(SEARCH("1- Bajo",A7)))</formula>
    </cfRule>
    <cfRule type="containsText" dxfId="28" priority="45" operator="containsText" text="4- Bajo">
      <formula>NOT(ISERROR(SEARCH("4- Bajo",A7)))</formula>
    </cfRule>
    <cfRule type="containsText" dxfId="27" priority="44" operator="containsText" text="3- Bajo">
      <formula>NOT(ISERROR(SEARCH("3- Bajo",A7)))</formula>
    </cfRule>
    <cfRule type="containsText" dxfId="26" priority="43" operator="containsText" text="4- Moderado">
      <formula>NOT(ISERROR(SEARCH("4- Moderado",A7)))</formula>
    </cfRule>
  </conditionalFormatting>
  <conditionalFormatting sqref="A10:E10 A20:E20 B30:E30 B40:E40 B50:E50 B60:E60 B70:E70 B80:E80 B90:E90 B100:E100 B110:E110 B120:E120 B130:E130 B140:E140 B150:E150 B160:E160">
    <cfRule type="containsText" dxfId="25" priority="40" operator="containsText" text="1- Bajo">
      <formula>NOT(ISERROR(SEARCH("1- Bajo",A10)))</formula>
    </cfRule>
    <cfRule type="containsText" dxfId="24" priority="39" operator="containsText" text="4- Bajo">
      <formula>NOT(ISERROR(SEARCH("4- Bajo",A10)))</formula>
    </cfRule>
    <cfRule type="containsText" dxfId="23" priority="38" operator="containsText" text="3- Bajo">
      <formula>NOT(ISERROR(SEARCH("3- Bajo",A10)))</formula>
    </cfRule>
    <cfRule type="containsText" dxfId="22" priority="37" operator="containsText" text="4- Moderado">
      <formula>NOT(ISERROR(SEARCH("4- Moderado",A10)))</formula>
    </cfRule>
    <cfRule type="containsText" dxfId="21" priority="36" operator="containsText" text="6- Moderado">
      <formula>NOT(ISERROR(SEARCH("6- Moderado",A10)))</formula>
    </cfRule>
    <cfRule type="containsText" dxfId="20" priority="35" operator="containsText" text="3- Moderado">
      <formula>NOT(ISERROR(SEARCH("3- Moderado",A10)))</formula>
    </cfRule>
  </conditionalFormatting>
  <conditionalFormatting sqref="C8:F8">
    <cfRule type="containsText" dxfId="19" priority="8" operator="containsText" text="6- Moderado">
      <formula>NOT(ISERROR(SEARCH("6- Moderado",C8)))</formula>
    </cfRule>
    <cfRule type="containsText" dxfId="18" priority="9" operator="containsText" text="4- Moderado">
      <formula>NOT(ISERROR(SEARCH("4- Moderado",C8)))</formula>
    </cfRule>
    <cfRule type="containsText" dxfId="17" priority="10" operator="containsText" text="3- Bajo">
      <formula>NOT(ISERROR(SEARCH("3- Bajo",C8)))</formula>
    </cfRule>
    <cfRule type="containsText" dxfId="16" priority="11" operator="containsText" text="4- Bajo">
      <formula>NOT(ISERROR(SEARCH("4- Bajo",C8)))</formula>
    </cfRule>
    <cfRule type="containsText" dxfId="15" priority="12" operator="containsText" text="1- Bajo">
      <formula>NOT(ISERROR(SEARCH("1- Bajo",C8)))</formula>
    </cfRule>
    <cfRule type="containsText" dxfId="14" priority="7" operator="containsText" text="3- Moderado">
      <formula>NOT(ISERROR(SEARCH("3- Moderado",C8)))</formula>
    </cfRule>
  </conditionalFormatting>
  <conditionalFormatting sqref="D10:D169">
    <cfRule type="containsText" dxfId="13" priority="22" operator="containsText" text="Media">
      <formula>NOT(ISERROR(SEARCH("Media",D10)))</formula>
    </cfRule>
    <cfRule type="containsText" dxfId="12" priority="20" operator="containsText" text="Muy Baja">
      <formula>NOT(ISERROR(SEARCH("Muy Baja",D10)))</formula>
    </cfRule>
    <cfRule type="containsText" dxfId="11" priority="19" operator="containsText" text="Baja">
      <formula>NOT(ISERROR(SEARCH("Baja",D10)))</formula>
    </cfRule>
    <cfRule type="containsText" dxfId="10" priority="18" operator="containsText" text="Alta">
      <formula>NOT(ISERROR(SEARCH("Alta",D10)))</formula>
    </cfRule>
    <cfRule type="containsText" dxfId="9" priority="17" operator="containsText" text="Muy Alta">
      <formula>NOT(ISERROR(SEARCH("Muy Alta",D10)))</formula>
    </cfRule>
  </conditionalFormatting>
  <conditionalFormatting sqref="E10:E169">
    <cfRule type="containsText" dxfId="8" priority="13" operator="containsText" text="Catastrófico">
      <formula>NOT(ISERROR(SEARCH("Catastrófico",E10)))</formula>
    </cfRule>
    <cfRule type="containsText" dxfId="7" priority="14" operator="containsText" text="Mayor">
      <formula>NOT(ISERROR(SEARCH("Mayor",E10)))</formula>
    </cfRule>
    <cfRule type="containsText" dxfId="6" priority="15" operator="containsText" text="Menor">
      <formula>NOT(ISERROR(SEARCH("Menor",E10)))</formula>
    </cfRule>
    <cfRule type="containsText" dxfId="5" priority="16" operator="containsText" text="Leve">
      <formula>NOT(ISERROR(SEARCH("Leve",E10)))</formula>
    </cfRule>
  </conditionalFormatting>
  <conditionalFormatting sqref="E10:F169">
    <cfRule type="containsText" dxfId="4" priority="21" operator="containsText" text="Moderado">
      <formula>NOT(ISERROR(SEARCH("Moderado",E10)))</formula>
    </cfRule>
  </conditionalFormatting>
  <conditionalFormatting sqref="F10:F169">
    <cfRule type="containsText" dxfId="3" priority="48" operator="containsText" text="Bajo">
      <formula>NOT(ISERROR(SEARCH("Bajo",F10)))</formula>
    </cfRule>
    <cfRule type="containsText" dxfId="2" priority="49" operator="containsText" text="Moderado">
      <formula>NOT(ISERROR(SEARCH("Moderado",F10)))</formula>
    </cfRule>
    <cfRule type="containsText" dxfId="1" priority="50" operator="containsText" text="Alto">
      <formula>NOT(ISERROR(SEARCH("Alto",F10)))</formula>
    </cfRule>
    <cfRule type="containsText" dxfId="0" priority="51" operator="containsText" text="Extremo">
      <formula>NOT(ISERROR(SEARCH("Extremo",F10)))</formula>
    </cfRule>
    <cfRule type="colorScale" priority="5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A996C0-31AB-4B68-AD7B-6FA1E1C47FE5}"/>
    <dataValidation allowBlank="1" showInputMessage="1" showErrorMessage="1" prompt="Describir las actividades que se van a desarrollar para el proyecto" sqref="H7" xr:uid="{8C3CD575-501A-4250-A79A-12486907E340}"/>
    <dataValidation allowBlank="1" showInputMessage="1" showErrorMessage="1" prompt="Seleccionar si el responsable es el responsable de las acciones es el nivel central" sqref="I7:I8" xr:uid="{AFEFB980-C592-40EC-BAD6-751FEE01ED40}"/>
    <dataValidation allowBlank="1" showInputMessage="1" showErrorMessage="1" prompt="seleccionar si el responsable de ejecutar las acciones es el nivel central" sqref="J8" xr:uid="{1D75A97B-3624-4C89-BD76-E7C3A5870B6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7457D-CF69-418B-AF4F-665000A47C44}">
          <x14:formula1>
            <xm:f>'9- Matriz de Calor '!$S$8:$S$11</xm:f>
          </x14:formula1>
          <xm:sqref>G10:G169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8- Políticas de Administración </vt:lpstr>
      <vt:lpstr>9- Matriz de Calor </vt:lpstr>
      <vt:lpstr>7- Mapa Final</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2023-12-29T18:14:20Z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